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Default Extension="xlsx" ContentType="application/vnd.openxmlformats-officedocument.spreadsheetml.sheet"/>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20.xml" ContentType="application/vnd.openxmlformats-officedocument.drawing+xml"/>
  <Override PartName="/xl/worksheets/sheet1.xml" ContentType="application/vnd.openxmlformats-officedocument.spreadsheetml.worksheet+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21.xml" ContentType="application/vnd.openxmlformats-officedocument.drawing+xml"/>
  <Override PartName="/xl/worksheets/sheet3.xml" ContentType="application/vnd.openxmlformats-officedocument.spreadsheetml.worksheet+xml"/>
  <Override PartName="/xl/drawings/drawing23.xml" ContentType="application/vnd.openxmlformats-officedocument.drawing+xml"/>
  <Override PartName="/xl/drawings/drawing22.xml" ContentType="application/vnd.openxmlformats-officedocument.drawing+xml"/>
  <Override PartName="/xl/drawings/drawing15.xml" ContentType="application/vnd.openxmlformats-officedocument.drawing+xml"/>
  <Override PartName="/xl/drawings/drawing19.xml" ContentType="application/vnd.openxmlformats-officedocument.drawing+xml"/>
  <Override PartName="/xl/drawings/drawing14.xml" ContentType="application/vnd.openxmlformats-officedocument.drawing+xml"/>
  <Override PartName="/xl/worksheets/sheet21.xml" ContentType="application/vnd.openxmlformats-officedocument.spreadsheetml.worksheet+xml"/>
  <Override PartName="/xl/drawings/drawing6.xml" ContentType="application/vnd.openxmlformats-officedocument.drawing+xml"/>
  <Override PartName="/xl/worksheets/sheet20.xml" ContentType="application/vnd.openxmlformats-officedocument.spreadsheetml.worksheet+xml"/>
  <Override PartName="/xl/drawings/drawing7.xml" ContentType="application/vnd.openxmlformats-officedocument.drawing+xml"/>
  <Override PartName="/xl/worksheets/sheet19.xml" ContentType="application/vnd.openxmlformats-officedocument.spreadsheetml.worksheet+xml"/>
  <Override PartName="/xl/drawings/drawing5.xml" ContentType="application/vnd.openxmlformats-officedocument.drawing+xml"/>
  <Override PartName="/xl/worksheets/sheet22.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23.xml" ContentType="application/vnd.openxmlformats-officedocument.spreadsheetml.worksheet+xml"/>
  <Override PartName="/xl/drawings/drawing8.xml" ContentType="application/vnd.openxmlformats-officedocument.drawing+xml"/>
  <Override PartName="/xl/worksheets/sheet18.xml" ContentType="application/vnd.openxmlformats-officedocument.spreadsheetml.worksheet+xml"/>
  <Override PartName="/xl/drawings/drawing11.xml" ContentType="application/vnd.openxmlformats-officedocument.drawing+xml"/>
  <Override PartName="/xl/worksheets/sheet9.xml" ContentType="application/vnd.openxmlformats-officedocument.spreadsheetml.worksheet+xml"/>
  <Override PartName="/xl/drawings/drawing12.xml" ContentType="application/vnd.openxmlformats-officedocument.drawing+xml"/>
  <Override PartName="/xl/worksheets/sheet8.xml" ContentType="application/vnd.openxmlformats-officedocument.spreadsheetml.worksheet+xml"/>
  <Override PartName="/xl/worksheets/sheet7.xml" ContentType="application/vnd.openxmlformats-officedocument.spreadsheetml.worksheet+xml"/>
  <Override PartName="/xl/drawings/drawing13.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10.xml" ContentType="application/vnd.openxmlformats-officedocument.drawing+xml"/>
  <Override PartName="/xl/worksheets/sheet10.xml" ContentType="application/vnd.openxmlformats-officedocument.spreadsheetml.worksheet+xml"/>
  <Override PartName="/xl/ink/ink1.xml" ContentType="application/inkml+xml"/>
  <Override PartName="/xl/worksheets/sheet17.xml" ContentType="application/vnd.openxmlformats-officedocument.spreadsheetml.worksheet+xml"/>
  <Override PartName="/xl/worksheets/sheet16.xml" ContentType="application/vnd.openxmlformats-officedocument.spreadsheetml.worksheet+xml"/>
  <Override PartName="/xl/worksheets/sheet11.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3.xml" ContentType="application/vnd.openxmlformats-officedocument.spreadsheetml.worksheet+xml"/>
  <Override PartName="/xl/drawings/drawing9.xml" ContentType="application/vnd.openxmlformats-officedocument.drawing+xml"/>
  <Override PartName="/xl/worksheets/sheet12.xml" ContentType="application/vnd.openxmlformats-officedocument.spreadsheetml.worksheet+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Contable\Desktop\30-09-2021 INFORME\CNV\"/>
    </mc:Choice>
  </mc:AlternateContent>
  <bookViews>
    <workbookView xWindow="0" yWindow="0" windowWidth="11160" windowHeight="8124" tabRatio="962" activeTab="12"/>
  </bookViews>
  <sheets>
    <sheet name="INDICE" sheetId="97" r:id="rId1"/>
    <sheet name="ESF CONSOLIDADO" sheetId="75" r:id="rId2"/>
    <sheet name="ER CONSOLIDADO" sheetId="76" r:id="rId3"/>
    <sheet name="ORI CONSOLIDADO" sheetId="103" r:id="rId4"/>
    <sheet name="EEPN CONSOLIDADO" sheetId="77" r:id="rId5"/>
    <sheet name="EFF CONSOLIDADO" sheetId="78" r:id="rId6"/>
    <sheet name="1" sheetId="89" r:id="rId7"/>
    <sheet name="2" sheetId="90" r:id="rId8"/>
    <sheet name="3" sheetId="79" r:id="rId9"/>
    <sheet name="4" sheetId="80" r:id="rId10"/>
    <sheet name="5" sheetId="81" r:id="rId11"/>
    <sheet name="6 " sheetId="83" r:id="rId12"/>
    <sheet name="7" sheetId="106" r:id="rId13"/>
    <sheet name="8" sheetId="87" r:id="rId14"/>
    <sheet name="9" sheetId="82" r:id="rId15"/>
    <sheet name="10" sheetId="84" r:id="rId16"/>
    <sheet name="11" sheetId="86" r:id="rId17"/>
    <sheet name="12" sheetId="107" r:id="rId18"/>
    <sheet name="13" sheetId="102" r:id="rId19"/>
    <sheet name="14" sheetId="98" r:id="rId20"/>
    <sheet name="15" sheetId="95" r:id="rId21"/>
    <sheet name="16" sheetId="96" r:id="rId22"/>
    <sheet name="17" sheetId="100" r:id="rId23"/>
  </sheets>
  <externalReferences>
    <externalReference r:id="rId24"/>
    <externalReference r:id="rId25"/>
    <externalReference r:id="rId26"/>
    <externalReference r:id="rId27"/>
    <externalReference r:id="rId28"/>
  </externalReferences>
  <definedNames>
    <definedName name="_xlnm._FilterDatabase" localSheetId="10" hidden="1">'5'!$A$12:$E$12</definedName>
    <definedName name="_xlnm._FilterDatabase" localSheetId="4" hidden="1">'EEPN CONSOLIDADO'!$B$13:$D$13</definedName>
    <definedName name="_MON_1016260604" localSheetId="7">'2'!#REF!</definedName>
    <definedName name="_MON_1633873615" localSheetId="14">'9'!$A$49</definedName>
    <definedName name="ARA_Threshold" localSheetId="22">#REF!</definedName>
    <definedName name="ARA_Threshold" localSheetId="4">'EEPN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'3'!$A$6:$D$70</definedName>
    <definedName name="_xlnm.Print_Area" localSheetId="4">'EEPN CONSOLIDADO'!$A$1:$S$47</definedName>
    <definedName name="_xlnm.Print_Area" localSheetId="5">'EFF CONSOLIDADO'!$A$7:$G$47</definedName>
    <definedName name="_xlnm.Print_Area" localSheetId="2">'ER CONSOLIDADO'!$A$7:$D$48</definedName>
    <definedName name="_xlnm.Print_Area" localSheetId="1">'ESF CONSOLIDADO'!#REF!</definedName>
    <definedName name="ARP_Threshold" localSheetId="22">'[2]Balance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2">'[3]Estado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2">'[3]Estado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2">[3]Razones!#REF!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2">'[3]Balance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2">'[3]Estado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2">'[2]Balance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2">'[2]Balance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2">'[3]Estado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2">'[3]Estado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2">'[3]Estado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2">'[3]Estado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2">'[3]Estado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2">[3]Razones!#REF!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2">'[3]Balance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2">'[3]Estado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2">'[2]Balance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2">'[2]Balance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2">'[3]Estado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2">'[3]Estado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2">'[3]Estado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2">'[3]Estado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2">'[3]Estado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2">[3]Razones!#REF!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2">'[3]Balance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2">'[3]Estado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2">'[2]Balance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2">'[2]Balance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2">'[3]Estado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2">'[3]Estado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2">'[3]Estado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2">#REF!</definedName>
    <definedName name="TextRefCopy1" localSheetId="5">#REF!</definedName>
    <definedName name="TextRefCopy1" localSheetId="2">#REF!</definedName>
    <definedName name="TextRefCopy1" localSheetId="1">#REF!</definedName>
    <definedName name="TextRefCopy1">#REF!</definedName>
    <definedName name="TextRefCopy2" localSheetId="22">#REF!</definedName>
    <definedName name="TextRefCopy2" localSheetId="5">#REF!</definedName>
    <definedName name="TextRefCopy2" localSheetId="2">#REF!</definedName>
    <definedName name="TextRefCopy2" localSheetId="1">#REF!</definedName>
    <definedName name="TextRefCopy2">#REF!</definedName>
    <definedName name="TextRefCopy3" localSheetId="22">#REF!</definedName>
    <definedName name="TextRefCopy3" localSheetId="5">#REF!</definedName>
    <definedName name="TextRefCopy3" localSheetId="2">#REF!</definedName>
    <definedName name="TextRefCopy3" localSheetId="1">#REF!</definedName>
    <definedName name="TextRefCopy3">#REF!</definedName>
    <definedName name="TextRefCopy34" localSheetId="22">[5]BG!#REF!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2">#REF!</definedName>
    <definedName name="TextRefCopy4" localSheetId="4">'EEPN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2">#REF!</definedName>
    <definedName name="TextRefCopy5" localSheetId="4">'EEPN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2">#REF!</definedName>
    <definedName name="TextRefCopy6" localSheetId="4">'EEPN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2">#REF!</definedName>
    <definedName name="TextRefCopy7" localSheetId="4">'EEPN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2">#REF!</definedName>
    <definedName name="TextRefCopy8" localSheetId="4">'EEPN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2">#REF!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F25" i="77" l="1"/>
  <c r="S25" i="77"/>
  <c r="D31" i="103"/>
  <c r="C62" i="107" l="1"/>
  <c r="C51" i="107"/>
  <c r="C52" i="107" s="1"/>
  <c r="C47" i="107"/>
  <c r="C23" i="107"/>
  <c r="E32" i="103" l="1"/>
  <c r="E48" i="76"/>
  <c r="E47" i="76"/>
  <c r="D48" i="76"/>
  <c r="D47" i="76"/>
  <c r="E31" i="103"/>
  <c r="D32" i="103"/>
  <c r="D24" i="103"/>
  <c r="E23" i="103"/>
  <c r="E20" i="103"/>
  <c r="D20" i="103"/>
  <c r="S43" i="77"/>
  <c r="S41" i="77"/>
  <c r="S39" i="77"/>
  <c r="S37" i="77"/>
  <c r="S35" i="77"/>
  <c r="S33" i="77"/>
  <c r="S31" i="77"/>
  <c r="S29" i="77"/>
  <c r="L29" i="77"/>
  <c r="J35" i="77"/>
  <c r="J43" i="77"/>
  <c r="O21" i="77"/>
  <c r="O19" i="77"/>
  <c r="O17" i="77"/>
  <c r="O15" i="77"/>
  <c r="O13" i="77"/>
  <c r="L25" i="77"/>
  <c r="O25" i="77" s="1"/>
  <c r="L13" i="77"/>
  <c r="J29" i="77"/>
  <c r="J13" i="77"/>
  <c r="J19" i="77"/>
  <c r="F30" i="78"/>
  <c r="G18" i="78"/>
  <c r="Q43" i="77"/>
  <c r="L43" i="77"/>
  <c r="H43" i="77"/>
  <c r="F43" i="77"/>
  <c r="D43" i="77"/>
  <c r="Q25" i="77"/>
  <c r="O33" i="77"/>
  <c r="O35" i="77"/>
  <c r="H25" i="77"/>
  <c r="D25" i="77"/>
  <c r="J25" i="77" l="1"/>
  <c r="C20" i="102"/>
  <c r="F41" i="75" l="1"/>
  <c r="C22" i="96"/>
  <c r="F42" i="75" l="1"/>
  <c r="B19" i="86"/>
  <c r="C19" i="86"/>
  <c r="B64" i="82"/>
  <c r="C64" i="82"/>
  <c r="C46" i="82"/>
  <c r="B46" i="82"/>
  <c r="C34" i="87"/>
  <c r="B34" i="87"/>
  <c r="C38" i="87"/>
  <c r="B38" i="87"/>
  <c r="C26" i="87"/>
  <c r="B26" i="87"/>
  <c r="B40" i="87" l="1"/>
  <c r="F21" i="75" s="1"/>
  <c r="XFC34" i="87"/>
  <c r="C40" i="87"/>
  <c r="G21" i="75" s="1"/>
  <c r="E25" i="81" l="1"/>
  <c r="D24" i="81"/>
  <c r="B23" i="80" l="1"/>
  <c r="S23" i="77" l="1"/>
  <c r="S17" i="77"/>
  <c r="D17" i="106" l="1"/>
  <c r="C17" i="106"/>
  <c r="F22" i="75" s="1"/>
  <c r="F47" i="75" l="1"/>
  <c r="O39" i="77" l="1"/>
  <c r="F49" i="75"/>
  <c r="I43" i="77" l="1"/>
  <c r="C15" i="96" l="1"/>
  <c r="E33" i="103" l="1"/>
  <c r="E41" i="102"/>
  <c r="G35" i="78" l="1"/>
  <c r="F35" i="78"/>
  <c r="D31" i="76" l="1"/>
  <c r="G47" i="75" l="1"/>
  <c r="G49" i="75" s="1"/>
  <c r="D36" i="81"/>
  <c r="E36" i="81"/>
  <c r="B17" i="80" l="1"/>
  <c r="C17" i="80"/>
  <c r="E31" i="76" l="1"/>
  <c r="C41" i="102" l="1"/>
  <c r="C27" i="102"/>
  <c r="D15" i="76" s="1"/>
  <c r="E27" i="102"/>
  <c r="E15" i="76" s="1"/>
  <c r="D14" i="76"/>
  <c r="E20" i="102"/>
  <c r="E14" i="76" s="1"/>
  <c r="E18" i="76" l="1"/>
  <c r="E28" i="102"/>
  <c r="C28" i="102"/>
  <c r="B82" i="82" l="1"/>
  <c r="C82" i="82"/>
  <c r="C76" i="82"/>
  <c r="B20" i="82"/>
  <c r="F34" i="75" s="1"/>
  <c r="C20" i="82"/>
  <c r="G34" i="75" s="1"/>
  <c r="B15" i="82"/>
  <c r="C15" i="82"/>
  <c r="G29" i="75" s="1"/>
  <c r="E20" i="95"/>
  <c r="D20" i="95"/>
  <c r="C20" i="95"/>
  <c r="B20" i="95"/>
  <c r="B21" i="84"/>
  <c r="F35" i="75" s="1"/>
  <c r="F29" i="75" l="1"/>
  <c r="F19" i="75"/>
  <c r="C23" i="80"/>
  <c r="G19" i="75" s="1"/>
  <c r="G13" i="75"/>
  <c r="F13" i="75" l="1"/>
  <c r="B22" i="96"/>
  <c r="B15" i="96"/>
  <c r="E30" i="95" l="1"/>
  <c r="D30" i="95"/>
  <c r="C30" i="95"/>
  <c r="B30" i="95"/>
  <c r="F31" i="75"/>
  <c r="C21" i="84"/>
  <c r="G35" i="75" s="1"/>
  <c r="B76" i="82"/>
  <c r="C91" i="82"/>
  <c r="B91" i="82"/>
  <c r="O31" i="77" l="1"/>
  <c r="S21" i="77"/>
  <c r="E25" i="76"/>
  <c r="E36" i="76" s="1"/>
  <c r="E40" i="76" s="1"/>
  <c r="E14" i="103" s="1"/>
  <c r="E26" i="103" s="1"/>
  <c r="D18" i="76"/>
  <c r="D25" i="76" s="1"/>
  <c r="D36" i="76" s="1"/>
  <c r="D40" i="76" s="1"/>
  <c r="D14" i="103" s="1"/>
  <c r="D26" i="103" s="1"/>
  <c r="S19" i="77" l="1"/>
  <c r="B25" i="86"/>
  <c r="F37" i="75" s="1"/>
  <c r="F38" i="75" s="1"/>
  <c r="C25" i="86"/>
  <c r="G37" i="75" s="1"/>
  <c r="G38" i="75" s="1"/>
  <c r="G31" i="75"/>
  <c r="B17" i="84"/>
  <c r="F30" i="75" s="1"/>
  <c r="C17" i="84"/>
  <c r="G30" i="75" s="1"/>
  <c r="C15" i="83"/>
  <c r="F15" i="75" s="1"/>
  <c r="D15" i="83"/>
  <c r="G15" i="75" s="1"/>
  <c r="F20" i="75"/>
  <c r="G20" i="75"/>
  <c r="D25" i="81"/>
  <c r="C18" i="79"/>
  <c r="F12" i="75" s="1"/>
  <c r="D18" i="79"/>
  <c r="G12" i="75" s="1"/>
  <c r="F14" i="75" l="1"/>
  <c r="G14" i="75"/>
  <c r="G30" i="78"/>
  <c r="F20" i="78"/>
  <c r="F25" i="78" s="1"/>
  <c r="G20" i="78"/>
  <c r="G25" i="78" s="1"/>
  <c r="D33" i="103" l="1"/>
  <c r="D44" i="76"/>
  <c r="F32" i="75"/>
  <c r="F39" i="75" s="1"/>
  <c r="F50" i="75" s="1"/>
  <c r="G32" i="75"/>
  <c r="F25" i="75"/>
  <c r="G25" i="75"/>
  <c r="F17" i="75"/>
  <c r="G17" i="75"/>
  <c r="E44" i="76" l="1"/>
  <c r="G26" i="75"/>
  <c r="G39" i="75"/>
  <c r="G50" i="75" s="1"/>
  <c r="F26" i="75" l="1"/>
  <c r="G42" i="78" l="1"/>
  <c r="F42" i="78" l="1"/>
  <c r="O29" i="77" l="1"/>
  <c r="O43" i="77" l="1"/>
</calcChain>
</file>

<file path=xl/sharedStrings.xml><?xml version="1.0" encoding="utf-8"?>
<sst xmlns="http://schemas.openxmlformats.org/spreadsheetml/2006/main" count="703" uniqueCount="558">
  <si>
    <t>Resultados acumulados</t>
  </si>
  <si>
    <t>Asignación a Reserva legal</t>
  </si>
  <si>
    <t>Resultado neto distribuible</t>
  </si>
  <si>
    <t>Efectivo generado por las operaciones</t>
  </si>
  <si>
    <t>(Expresado en guaraníes)</t>
  </si>
  <si>
    <t>Cobranzas efectuadas de clientes</t>
  </si>
  <si>
    <t>Pagos efectuados a proveedores y empleados</t>
  </si>
  <si>
    <t>Otros ingresos y egresos - neto</t>
  </si>
  <si>
    <t>Flujo neto de efectivo de actividades operativas</t>
  </si>
  <si>
    <t>Flujo neto de efectivo de actividades de inversión</t>
  </si>
  <si>
    <t>Flujo neto de efectivo de actividades de financiación</t>
  </si>
  <si>
    <t>Cuentas por cobrar</t>
  </si>
  <si>
    <t>Capital social</t>
  </si>
  <si>
    <t>Resultado antes de impuesto a la renta</t>
  </si>
  <si>
    <t>Intereses pagados y gastos bancarios</t>
  </si>
  <si>
    <t>Resultado Bruto</t>
  </si>
  <si>
    <t>Otros Ingresos y Egresos - neto</t>
  </si>
  <si>
    <t>Impuesto a la renta</t>
  </si>
  <si>
    <t>Gastos de operación y comercialización</t>
  </si>
  <si>
    <t>Resultado del ejercicio</t>
  </si>
  <si>
    <t>CORRIENTE</t>
  </si>
  <si>
    <t>NO CORRIENTE</t>
  </si>
  <si>
    <t xml:space="preserve"> </t>
  </si>
  <si>
    <t xml:space="preserve">Gastos de Depreciación </t>
  </si>
  <si>
    <t>Resultado operativo (EBIT)</t>
  </si>
  <si>
    <t>TOTAL</t>
  </si>
  <si>
    <t>Participaciones no controladoras</t>
  </si>
  <si>
    <t>Reserva Legal</t>
  </si>
  <si>
    <t>Participacion atribuible a parte controladora</t>
  </si>
  <si>
    <t>Efectivo y equivalentes de efectivo al final del año</t>
  </si>
  <si>
    <t>Efectivo y equivalentes de efectivo al inicio del año</t>
  </si>
  <si>
    <t>Adquisición de propiedad, planta y equipo</t>
  </si>
  <si>
    <t>Ajuste de conversión</t>
  </si>
  <si>
    <t>Variación neta de efectivo y equivalentes de efectivo</t>
  </si>
  <si>
    <t>Caja - Moneda pesos bolivianos</t>
  </si>
  <si>
    <t>Bancos - Moneda pesos bolivianos</t>
  </si>
  <si>
    <t>Bancos - Moneda dólares</t>
  </si>
  <si>
    <t>NOTA 4- CUENTAS POR COBRAR</t>
  </si>
  <si>
    <t>El detalle de cuentas por cobrar es el siguiente:</t>
  </si>
  <si>
    <t>Clientes locales</t>
  </si>
  <si>
    <t>NOTA 6 - INVENTARIOS</t>
  </si>
  <si>
    <t>El detalle de inventarios es el siguiente</t>
  </si>
  <si>
    <t>Materiales - Insumos Industriales</t>
  </si>
  <si>
    <t>El detalle de deudas comerciales es el siguiente:</t>
  </si>
  <si>
    <t>El detalle de otros pasivos es el siguiente</t>
  </si>
  <si>
    <t>Deudas sociales</t>
  </si>
  <si>
    <t>Deudas fiscales</t>
  </si>
  <si>
    <t>Recaudaciones a Depositar</t>
  </si>
  <si>
    <t>Caja - Moneda guaraníes</t>
  </si>
  <si>
    <t>Bancos - Moneda guaraníes</t>
  </si>
  <si>
    <t>Clientes del exterior</t>
  </si>
  <si>
    <t>Banco Nacional de Fomento</t>
  </si>
  <si>
    <t>Concepto</t>
  </si>
  <si>
    <t>Total de deudas financieras corriente</t>
  </si>
  <si>
    <t>Total de deudas financieras no corriente</t>
  </si>
  <si>
    <t>Total de deudas comerciales no corriente</t>
  </si>
  <si>
    <t>Maquinarias y Equipos</t>
  </si>
  <si>
    <t xml:space="preserve">Sub total </t>
  </si>
  <si>
    <t>Gastos de salarios y otros beneficios al personal</t>
  </si>
  <si>
    <t xml:space="preserve">Gastos de administración </t>
  </si>
  <si>
    <t>La Sociedad se dedica principalmente a la compra y procesamiento de ganado vacuno, y a la comercialización de carnes tanto en el mercado local como en el exterior.</t>
  </si>
  <si>
    <r>
      <t xml:space="preserve">e. </t>
    </r>
    <r>
      <rPr>
        <b/>
        <sz val="7"/>
        <rFont val="Times New Roman"/>
        <family val="1"/>
      </rPr>
      <t xml:space="preserve">  </t>
    </r>
    <r>
      <rPr>
        <b/>
        <sz val="10"/>
        <rFont val="Arial"/>
        <family val="2"/>
      </rPr>
      <t>Moneda extranjera</t>
    </r>
  </si>
  <si>
    <t>(Cifras expresadas en Guaraníes).</t>
  </si>
  <si>
    <t>INDICE</t>
  </si>
  <si>
    <t>Nota 1</t>
  </si>
  <si>
    <t>Nota 2</t>
  </si>
  <si>
    <t>Nota 3</t>
  </si>
  <si>
    <t>Nota 4</t>
  </si>
  <si>
    <t>Nota 5</t>
  </si>
  <si>
    <t>Otros créditos</t>
  </si>
  <si>
    <t>Nota 6</t>
  </si>
  <si>
    <t>Nota 7</t>
  </si>
  <si>
    <t>Nota 8</t>
  </si>
  <si>
    <t>Nota 9</t>
  </si>
  <si>
    <t>Nota 10</t>
  </si>
  <si>
    <t>Nota 11</t>
  </si>
  <si>
    <t>Nota 12</t>
  </si>
  <si>
    <t>Nota 13</t>
  </si>
  <si>
    <t>Nota 14</t>
  </si>
  <si>
    <t>Nota 15</t>
  </si>
  <si>
    <t xml:space="preserve">FIRMANTES </t>
  </si>
  <si>
    <t>Presidente</t>
  </si>
  <si>
    <t>Jair Antonio de Lima</t>
  </si>
  <si>
    <t>Vicepresidente</t>
  </si>
  <si>
    <t>Pedro Cassildo Pascutti</t>
  </si>
  <si>
    <t>Gerente de Contabilidad</t>
  </si>
  <si>
    <t xml:space="preserve">Lic. Delia S. Brítez E. </t>
  </si>
  <si>
    <t>Efectivo y equivalentes de efectivo</t>
  </si>
  <si>
    <t>Inventarios</t>
  </si>
  <si>
    <t>Propiedad, Planta y Equipo</t>
  </si>
  <si>
    <t>ESF Consolidado</t>
  </si>
  <si>
    <t>ER Consolidado</t>
  </si>
  <si>
    <t>EEPN Consolidado</t>
  </si>
  <si>
    <t>EFF Consolidado</t>
  </si>
  <si>
    <t>Central de la Carne Concepción S.A.</t>
  </si>
  <si>
    <t>Transportadora Concepción S.A.</t>
  </si>
  <si>
    <t>Concepción Palace Hotel S.A.</t>
  </si>
  <si>
    <t>Agroganadera Concepción S.A.</t>
  </si>
  <si>
    <t>GJ Emprendimientos S.A.</t>
  </si>
  <si>
    <t>SAGASA</t>
  </si>
  <si>
    <t>Ingresos por venta territorio nacional</t>
  </si>
  <si>
    <t xml:space="preserve">Ingresos por venta al exterior </t>
  </si>
  <si>
    <t xml:space="preserve">Intereses bancarios </t>
  </si>
  <si>
    <t>Intereses por emisión de bonos</t>
  </si>
  <si>
    <t>Gastos bancarios</t>
  </si>
  <si>
    <t>Diferencia de cambio</t>
  </si>
  <si>
    <t xml:space="preserve">Créditos en gestión de cobro </t>
  </si>
  <si>
    <t>(-) Previsión para deudores incobrables.</t>
  </si>
  <si>
    <t xml:space="preserve">Créditos fiscales a facturar </t>
  </si>
  <si>
    <t>Total</t>
  </si>
  <si>
    <t>Corriente</t>
  </si>
  <si>
    <t xml:space="preserve">Bonos emitidos </t>
  </si>
  <si>
    <t>Intereses a pagar por bonos emitidos</t>
  </si>
  <si>
    <t>No Corriente</t>
  </si>
  <si>
    <t>Total de bonos locales corriente</t>
  </si>
  <si>
    <t>Total de bonos internacionales corriente</t>
  </si>
  <si>
    <t>Total de bonos internacionales no corriente</t>
  </si>
  <si>
    <t>Cheques emitidos</t>
  </si>
  <si>
    <t>Deudas diversas</t>
  </si>
  <si>
    <t>Otras deudas</t>
  </si>
  <si>
    <t>-</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</si>
  <si>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</si>
  <si>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las empresas, e informa regularmente al Directorio acerca de sus actividades.</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</si>
  <si>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</si>
  <si>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Constantes monitoreos de las condiciones de mercado permiten evaluar el comportamiento crediticio de la cartera y en consecuencia de las previsiones sobre cuentas de dudoso cobro.</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</si>
  <si>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</si>
  <si>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</si>
  <si>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Saldos al 31 de diciembre 2020</t>
  </si>
  <si>
    <t xml:space="preserve">- </t>
  </si>
  <si>
    <t>Accionistas</t>
  </si>
  <si>
    <t>Número de acciones</t>
  </si>
  <si>
    <t>% de participación</t>
  </si>
  <si>
    <t>Carina Prado Durán de Lima Tiburcio</t>
  </si>
  <si>
    <t xml:space="preserve">Frigorífíco Concepcion S.A. </t>
  </si>
  <si>
    <t xml:space="preserve">Nota 16 </t>
  </si>
  <si>
    <t>Total activo corriente</t>
  </si>
  <si>
    <t>Total activo no corriente</t>
  </si>
  <si>
    <t>Impuesto diferido</t>
  </si>
  <si>
    <t>Resultado del año</t>
  </si>
  <si>
    <t>Participación minoritaria</t>
  </si>
  <si>
    <t>Cifras expresadas en guaraníes</t>
  </si>
  <si>
    <t xml:space="preserve">Efectivo y equivalentes de efectivo </t>
  </si>
  <si>
    <t xml:space="preserve">Cuentas por cobrar </t>
  </si>
  <si>
    <t xml:space="preserve">Otras cuentas por cobrar </t>
  </si>
  <si>
    <t xml:space="preserve">Inventarios </t>
  </si>
  <si>
    <t xml:space="preserve">Otros Activos </t>
  </si>
  <si>
    <t xml:space="preserve">Nota </t>
  </si>
  <si>
    <t xml:space="preserve">Otras cuentas por cobrar  </t>
  </si>
  <si>
    <t xml:space="preserve">Propiedad, planta y equipo </t>
  </si>
  <si>
    <t xml:space="preserve">Propiedades de inversión </t>
  </si>
  <si>
    <t xml:space="preserve">Otros activos </t>
  </si>
  <si>
    <t>Total pasivos no corrientes</t>
  </si>
  <si>
    <t xml:space="preserve">Costo de ventas </t>
  </si>
  <si>
    <r>
      <t xml:space="preserve">Ajuste por conversion </t>
    </r>
    <r>
      <rPr>
        <b/>
        <vertAlign val="superscript"/>
        <sz val="10"/>
        <color theme="0"/>
        <rFont val="Arial"/>
        <family val="2"/>
      </rPr>
      <t>(1)</t>
    </r>
  </si>
  <si>
    <t xml:space="preserve"> FLUJO DE EFECTIVO DE ACTIVIDADES OPERATIVAS</t>
  </si>
  <si>
    <t xml:space="preserve">FLUJO DE EFECTIVO DE ACTIVIDADES DE INVERSIÓN </t>
  </si>
  <si>
    <t>FLUJO DE EFECTIVO DE ACTIVIDADES DE FINANCIACIÓN</t>
  </si>
  <si>
    <t>Las notas que se acompañan forman parte integrante de estos estados.</t>
  </si>
  <si>
    <t>Cifras expresadas en guaranies</t>
  </si>
  <si>
    <t xml:space="preserve">Total </t>
  </si>
  <si>
    <t>El detalle de otras cuentas por cobrar es el siguiente:</t>
  </si>
  <si>
    <t>El detalle de propiedad, planta y equipo es el siguiente</t>
  </si>
  <si>
    <t>El detalle de deudas financieras es el siguiente:</t>
  </si>
  <si>
    <t>Cuentas por cobrar      (nota 4)</t>
  </si>
  <si>
    <t>Otras cuentas por cobrar                        (nota 5)</t>
  </si>
  <si>
    <t xml:space="preserve">Capital en Gs. </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</si>
  <si>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</si>
  <si>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figuran presentadas en el Estado de Resultados.</t>
  </si>
  <si>
    <t>El siguiente es el detalle de las principales cotizaciones de la moneda distinta de la moneda funcional operada por la Sociedad respecto al dólar estadounidenses, al promedio y cierre de los estados financieros:</t>
  </si>
  <si>
    <t xml:space="preserve">Deudas financieras </t>
  </si>
  <si>
    <t xml:space="preserve">Deudas comerciales </t>
  </si>
  <si>
    <t xml:space="preserve">Deudas diversas </t>
  </si>
  <si>
    <t>Deudas comerciales</t>
  </si>
  <si>
    <t xml:space="preserve">Capital </t>
  </si>
  <si>
    <t>Reserva legal</t>
  </si>
  <si>
    <t xml:space="preserve">Reserva de revalúo </t>
  </si>
  <si>
    <t>Frigorífico BFC SA. bajo inscripción del 8 de junio, 2018, según el Servicio de Impuestos Nacionales, certifica que está bajo Régimen General y el año fiscal termina el 30 de junio de cada año.</t>
  </si>
  <si>
    <r>
      <t xml:space="preserve">c. </t>
    </r>
    <r>
      <rPr>
        <b/>
        <sz val="7"/>
        <rFont val="Times New Roman"/>
        <family val="1"/>
      </rPr>
      <t xml:space="preserve"> </t>
    </r>
    <r>
      <rPr>
        <b/>
        <sz val="10"/>
        <rFont val="Arial"/>
        <family val="2"/>
      </rPr>
      <t>Moneda funcional y moneda de presentación</t>
    </r>
  </si>
  <si>
    <t>Presentadas en forma comparativa con el periodo terminado al 31 de diciembre de 2020</t>
  </si>
  <si>
    <t>Presentado en forma comparativa con el período terminado el 31 de diciembre de 2020</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</si>
  <si>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</si>
  <si>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</si>
  <si>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</si>
  <si>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</si>
  <si>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r>
      <rPr>
        <b/>
        <sz val="10"/>
        <rFont val="Arial"/>
        <family val="2"/>
      </rPr>
      <t>FRIGORÍFICO BFC S.A. (Subsidiaria)</t>
    </r>
    <r>
      <rPr>
        <sz val="10"/>
        <rFont val="Arial"/>
        <family val="2"/>
      </rPr>
      <t>: fue constituido mediante testimonio Nº 0289/2018 del 6 de junio de 2018, con el número de identificación tributaria N° 360698020, Registro público comercio bajo matricula N° 00397250, con domicilio legal en Calle Víctor Pinto, Edificio Torre Dúo, piso 12 en Santa Cruz – Bolivia.</t>
    </r>
  </si>
  <si>
    <t>La sociedad constituye un capital, totalmente integrado de Bs. 4,630,000 (cuatro millones seiscientos treinta mil bolivianos), de los cuales Frigorífico Concepción S.A. es dueño del 51% del capital.</t>
  </si>
  <si>
    <t>El 15 de enero de 2020, la Compañía fue autorizada por el Servicio de Impuestos Nacionales (Bolivia) a realizar el cambio de ejercicio fiscal al 31 de diciembre de cada año a partir de 2020.</t>
  </si>
  <si>
    <r>
      <t xml:space="preserve">a. </t>
    </r>
    <r>
      <rPr>
        <b/>
        <sz val="7"/>
        <rFont val="Times New Roman"/>
        <family val="1"/>
      </rPr>
      <t xml:space="preserve">  </t>
    </r>
    <r>
      <rPr>
        <b/>
        <sz val="10"/>
        <rFont val="Arial"/>
        <family val="2"/>
      </rPr>
      <t xml:space="preserve">Entidad informante </t>
    </r>
  </si>
  <si>
    <t>El Consejo de Administración del Grupo autorizó su publicación en mayo de 2021.</t>
  </si>
  <si>
    <t xml:space="preserve">b. Bases de preparación de Estados Financieros Intermedios Consolidados </t>
  </si>
  <si>
    <t>c.1 Moneda de presentación</t>
  </si>
  <si>
    <t>c.2 Moneda funcional de la matriz y de la filial</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</si>
  <si>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</si>
  <si>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</si>
  <si>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</si>
  <si>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r>
      <rPr>
        <sz val="12"/>
        <rFont val="Arial"/>
        <family val="2"/>
      </rPr>
      <t>.</t>
    </r>
    <r>
      <rPr>
        <sz val="10"/>
        <rFont val="Arial"/>
        <family val="2"/>
      </rPr>
      <t xml:space="preserve"> Moneda de influencias fundamentales en los precios de venta de los productos refrigerados. </t>
    </r>
  </si>
  <si>
    <r>
      <rPr>
        <sz val="12"/>
        <rFont val="Arial"/>
        <family val="2"/>
      </rPr>
      <t>.</t>
    </r>
    <r>
      <rPr>
        <sz val="10"/>
        <rFont val="Arial"/>
        <family val="2"/>
      </rPr>
      <t xml:space="preserve"> Moneda en la que se generan los fondos de las actividades de financiación.</t>
    </r>
  </si>
  <si>
    <r>
      <rPr>
        <sz val="12"/>
        <rFont val="Arial"/>
        <family val="2"/>
      </rPr>
      <t>.</t>
    </r>
    <r>
      <rPr>
        <sz val="10"/>
        <rFont val="Arial"/>
        <family val="2"/>
      </rPr>
      <t xml:space="preserve"> Moneda en la que se mantienen los flujos de caja de las actividades de explotación. </t>
    </r>
  </si>
  <si>
    <t>La moneda funcional de la filial es Pesos Bolivianos (Bs.) por ser ésta la moneda corriente del país.</t>
  </si>
  <si>
    <t xml:space="preserve">c3. Conversión de los saldos de la moneda funcional o la moneda de presentación </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</si>
  <si>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</si>
  <si>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</si>
  <si>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 xml:space="preserve">d.  Cambios significativos en las políticas contables </t>
  </si>
  <si>
    <t>Las políticas contables aplicadas en estos estados financieros intermedios son las mismas que las aplicadas en los estados financieros consolidados del Grupo a 31 de diciembre de 2020.</t>
  </si>
  <si>
    <t>El IASB emitió las normas revisadas que se detallan a continuación, con fecha de entrada en vigor en 2021:</t>
  </si>
  <si>
    <t>Las modificaciones fueron evaluadas por la dirección del Grupo, y no eran aplicables a las operaciones del Grupo.</t>
  </si>
  <si>
    <t>Nuevas normas, modificaciones e interpretaciones de las normas existentes que aún no han entrado en vigor y no han sido adoptadas anticipadamente por el Grupo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</si>
  <si>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</si>
  <si>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</si>
  <si>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</si>
  <si>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</si>
  <si>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</si>
  <si>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</si>
  <si>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</si>
  <si>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</si>
  <si>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r>
      <t xml:space="preserve">f. </t>
    </r>
    <r>
      <rPr>
        <b/>
        <sz val="7"/>
        <rFont val="Times New Roman"/>
        <family val="1"/>
      </rPr>
      <t xml:space="preserve">   </t>
    </r>
    <r>
      <rPr>
        <b/>
        <sz val="10"/>
        <rFont val="Arial"/>
        <family val="2"/>
      </rPr>
      <t xml:space="preserve">Uso de estimaciones contables </t>
    </r>
  </si>
  <si>
    <t xml:space="preserve">El detalle de efectivo y equivalentes de efectivo es el siguiente: </t>
  </si>
  <si>
    <t>El grupo es parte en juicios y procedimientos administrativos relacionados con asuntos fiscales, civiles,penales y laborales</t>
  </si>
  <si>
    <t xml:space="preserve">Los juicios en los que el Grupo es parte, ya sea como demandado, se clasifican en función del riesgo de pérdida, teniendo el siguiente tratamiento contable: </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</si>
  <si>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</si>
  <si>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</si>
  <si>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constituídas por importes actualizados periódicamente para representar la mejor estimación de los desembolsos futuros, con base en los informes emitidos por las áreas jurídicas del Grupo. La administración ha decidido implementar normas internacionales de información financiera a partir de 2021, como base para la preparación y presentación de los Estados Financieros. </t>
  </si>
  <si>
    <t>A continuación se detalla la demanda contra el Grupo clasificada como "Posible" pendiente de resolución:</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</si>
  <si>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</si>
  <si>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</si>
  <si>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</si>
  <si>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i. Para los pleitos con riesgo de pérdida probable, se constituyen las provisiones;</t>
  </si>
  <si>
    <t xml:space="preserve">De acuerdo con los informes de los abogados, las posibilidades de que la Compañía pierda el litigio existen, pero son poco probables. </t>
  </si>
  <si>
    <t>Mercaderías</t>
  </si>
  <si>
    <t>Adquisiciones y cesiones</t>
  </si>
  <si>
    <t xml:space="preserve">Menos: intereses a devengar </t>
  </si>
  <si>
    <t>Menos:Intereses a devengar por bonos</t>
  </si>
  <si>
    <t>Menos: Intereses a devengar por bonos</t>
  </si>
  <si>
    <t>Cabe mencionar que el Grupo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</si>
  <si>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 xml:space="preserve">Accionistas </t>
  </si>
  <si>
    <t>a)    Capital</t>
  </si>
  <si>
    <t>a.1      Acciones ordinarias</t>
  </si>
  <si>
    <t>Los titulares de estas acciones tienen derecho a los dividendos que se declaren en cada momento y tienen derecho a un voto por acción en las juntas generales de la Sociedad. Todos los derechos inherentes a las acciones de la Sociedad en poder del Grupo están suspendidos hasta que dichas acciones se vuelvan a emitir.</t>
  </si>
  <si>
    <t>Todas las acciones ordinarias tienen el mismo rango con respecto a los activos residuales de la empresa.</t>
  </si>
  <si>
    <t>De acuerdo con las leyes paraguayas y bolivianas, Frigorífico Concepción S.A. and Frigorífico BFC S.A. requieren constituir una reserva del 5% del resultado como reserva legal hasta representar un 20% del capital integrado para Frigorífico Concepción S.A. y 50% para Frigorífico BFC S.A.</t>
  </si>
  <si>
    <t>b.      Reserva legal</t>
  </si>
  <si>
    <t>c.      Reserva de revalúo</t>
  </si>
  <si>
    <t>El saldo del ajuste de conversión se determinó como se explica en la nota 2.c3 y en la nota 2.c4.</t>
  </si>
  <si>
    <t>Las empresas están expuestas a los siguientes riesgos asociados a la utilización de instrumentos financieros: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</si>
  <si>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</si>
  <si>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</si>
  <si>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</si>
  <si>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</si>
  <si>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</si>
  <si>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El Grupo considera que un activo financiero está en mora cuando;</t>
  </si>
  <si>
    <t>• es improbable que el deudor pague íntegramente sus obligaciones crediticias con el Grupo, sin que éste pueda recurrir a acciones como la realización de garantías (si las tiene); o</t>
  </si>
  <si>
    <t>• el activo financiero tiene más de 365 días de mora.</t>
  </si>
  <si>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</si>
  <si>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Contingencias y compromisos</t>
  </si>
  <si>
    <t xml:space="preserve">En el siguiente cuadro, los ingresos se desglosan por línea de productos: </t>
  </si>
  <si>
    <t>Ventas de Exportación</t>
  </si>
  <si>
    <t>Carne / Hamburguesa</t>
  </si>
  <si>
    <t>Menudencias</t>
  </si>
  <si>
    <t>Otros</t>
  </si>
  <si>
    <t>Sub-total (Ventas de exportación) </t>
  </si>
  <si>
    <t>Ventas locales</t>
  </si>
  <si>
    <t>Sub-total (ventas locales)</t>
  </si>
  <si>
    <t>Total ventas</t>
  </si>
  <si>
    <t xml:space="preserve">En el siguiente cuadro, los ingresos de las exportaciones se desglosan por países: </t>
  </si>
  <si>
    <t>País</t>
  </si>
  <si>
    <t>Rusia</t>
  </si>
  <si>
    <t>Brasil</t>
  </si>
  <si>
    <t>Chile</t>
  </si>
  <si>
    <t>China</t>
  </si>
  <si>
    <t>Israel</t>
  </si>
  <si>
    <t>Taiwan</t>
  </si>
  <si>
    <t>Otros países</t>
  </si>
  <si>
    <t>Sub-total (exportación) </t>
  </si>
  <si>
    <t>Los ingresos se valoran sobre la base de las contraprestaciones acordadas con un cliente, el Grupo no celebra contratos con clientes en los que se identifiquen otras obligaciones de ejecución distintas de la entrega de productos.</t>
  </si>
  <si>
    <t xml:space="preserve">El Grupo reconoce los ingresos al momento que transfiere el control de un bien a un cliente. </t>
  </si>
  <si>
    <t>Teniendo en cuenta la naturaleza de las operaciones, el grupo no espera reversiones de ingresos significativas.</t>
  </si>
  <si>
    <t xml:space="preserve">Ingresos Brutos </t>
  </si>
  <si>
    <t>Estado  de Evolución del Patrimonial Consolidado Condensado</t>
  </si>
  <si>
    <t>NOTA 3 -  EFECTIVO Y EQUIVALENTES DE EFECTIVO</t>
  </si>
  <si>
    <t>Otras cuentas por cobrar</t>
  </si>
  <si>
    <t>NOTA 5- OTRAS CUENTAS POR COBRAR</t>
  </si>
  <si>
    <t>NOTA 10 - DEUDAS COMERCIALES</t>
  </si>
  <si>
    <t>NOTA 11- DEUDAS DIVERSAS</t>
  </si>
  <si>
    <t xml:space="preserve">ACTIVO </t>
  </si>
  <si>
    <t>TOTAL ACTIVO</t>
  </si>
  <si>
    <t>PASIVO</t>
  </si>
  <si>
    <t>Activo Corriente</t>
  </si>
  <si>
    <t>Activo no Corriente</t>
  </si>
  <si>
    <t>Pasivo corriente</t>
  </si>
  <si>
    <t>Total pasivo corriente</t>
  </si>
  <si>
    <t>Pasivos no corriente</t>
  </si>
  <si>
    <t>TOTAL PASIVO</t>
  </si>
  <si>
    <t xml:space="preserve">PATRIMONIO NETO </t>
  </si>
  <si>
    <t xml:space="preserve">TOTAL PATRIMONIO NETO </t>
  </si>
  <si>
    <t xml:space="preserve">TOTAL PASIVO Y PATRIMONIO NETO </t>
  </si>
  <si>
    <t>ESTADO DE FLUJO DE EFECTIVO CONSOLIDADO CONDENSADO CORRESPONDIENTE AL PERIODO</t>
  </si>
  <si>
    <t>Créditos fiscales – IVA</t>
  </si>
  <si>
    <t>Menos: Previsión por incobrables</t>
  </si>
  <si>
    <r>
      <t>Estado de Situación Financiera Consolidado</t>
    </r>
    <r>
      <rPr>
        <sz val="10"/>
        <rFont val="Arial"/>
        <family val="2"/>
      </rPr>
      <t xml:space="preserve"> Condensado</t>
    </r>
  </si>
  <si>
    <t>ESF CONSOLIDADO</t>
  </si>
  <si>
    <t>ER CONSOLIDADO</t>
  </si>
  <si>
    <t>EEPN CONSOLIDADO</t>
  </si>
  <si>
    <t>EFF CONSOLIDADO</t>
  </si>
  <si>
    <t xml:space="preserve">Patrimonio neto atribuible a los socios </t>
  </si>
  <si>
    <t xml:space="preserve">Resultado financiero neto </t>
  </si>
  <si>
    <t>Resultado del período</t>
  </si>
  <si>
    <t xml:space="preserve">Resultado atribuible a: </t>
  </si>
  <si>
    <t>Participación controladora</t>
  </si>
  <si>
    <t xml:space="preserve">Participación minoritaria </t>
  </si>
  <si>
    <t>Resultados financieros</t>
  </si>
  <si>
    <t>En la elaboración de estos estados financieros intermedios consolidados,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del Grupo y las principales fuentes de incertidumbre en las estimaciones fueron los mismos que los descritos en los últimos estados financieros anuales.</t>
  </si>
  <si>
    <t xml:space="preserve">Total efectivo y equivalentes de efectivo </t>
  </si>
  <si>
    <t>Créditos fiscales - IVA</t>
  </si>
  <si>
    <t xml:space="preserve">Créditos fiscales - Renta </t>
  </si>
  <si>
    <t xml:space="preserve">Cheques diferidos por cobrar </t>
  </si>
  <si>
    <t xml:space="preserve">Adelantos a proveedores del exterior </t>
  </si>
  <si>
    <t xml:space="preserve">Otros créditos </t>
  </si>
  <si>
    <t>Total otros créditos corriente</t>
  </si>
  <si>
    <t xml:space="preserve">Total otros créditos no corriente </t>
  </si>
  <si>
    <t>Total Inventario</t>
  </si>
  <si>
    <t>Total deudas financieras corriente</t>
  </si>
  <si>
    <t xml:space="preserve">Total deudas diversas corriente </t>
  </si>
  <si>
    <t xml:space="preserve">Total deudas diversas no corriente </t>
  </si>
  <si>
    <t>..//..</t>
  </si>
  <si>
    <t>Deudas financieras</t>
  </si>
  <si>
    <t>Ajustes por conversión</t>
  </si>
  <si>
    <t xml:space="preserve">(Disminución) Aumento de deudas bancarias y bonos bursátiles </t>
  </si>
  <si>
    <t xml:space="preserve">Total deudas financieras no corriente </t>
  </si>
  <si>
    <t>Deudas diversas (nota 11)</t>
  </si>
  <si>
    <t>Deudas comerciales           (nota 10)</t>
  </si>
  <si>
    <r>
      <t xml:space="preserve">Cuentas por cobrar en fideicomiso </t>
    </r>
    <r>
      <rPr>
        <i/>
        <sz val="10"/>
        <color theme="1"/>
        <rFont val="Arial"/>
        <family val="2"/>
      </rPr>
      <t>(1)</t>
    </r>
  </si>
  <si>
    <t xml:space="preserve">ESTADO DE RESULTADOS CONSOLIDADO CONDENSADO </t>
  </si>
  <si>
    <t xml:space="preserve"> OTROS RESULTADOS INTEGRALES CONSOLIDADO CONDENSADO </t>
  </si>
  <si>
    <t xml:space="preserve">Otros ingresos generales: </t>
  </si>
  <si>
    <t>Diferencia de conversión de la moneda funcional a la moneda de presentación</t>
  </si>
  <si>
    <r>
      <t>Diferencia de conversión por cambio de moneda funcional (</t>
    </r>
    <r>
      <rPr>
        <i/>
        <sz val="10"/>
        <rFont val="Arial"/>
        <family val="2"/>
      </rPr>
      <t>Nota 2 c.4)</t>
    </r>
  </si>
  <si>
    <t xml:space="preserve">Otro resultado global del ejercicio, neto de impuestos </t>
  </si>
  <si>
    <t xml:space="preserve">RESULTADO DEL PERÍODO </t>
  </si>
  <si>
    <t xml:space="preserve">RESULTADO TOTAL DEL PERÍODO </t>
  </si>
  <si>
    <t xml:space="preserve">Participación controladora </t>
  </si>
  <si>
    <t xml:space="preserve">ORI Consolidado </t>
  </si>
  <si>
    <t>ORI CONSOLIDADO</t>
  </si>
  <si>
    <t xml:space="preserve">REFERENCIA </t>
  </si>
  <si>
    <t>Anticipo de clientes</t>
  </si>
  <si>
    <t>Otros pasivos</t>
  </si>
  <si>
    <r>
      <t xml:space="preserve">Provisión de contingencias </t>
    </r>
    <r>
      <rPr>
        <i/>
        <sz val="10"/>
        <color theme="1"/>
        <rFont val="Arial"/>
        <family val="2"/>
      </rPr>
      <t>(1)</t>
    </r>
  </si>
  <si>
    <t xml:space="preserve">Reserva Legal </t>
  </si>
  <si>
    <t>Nota 17</t>
  </si>
  <si>
    <t>Adelanto al personal</t>
  </si>
  <si>
    <r>
      <t>ESTADOS FINANCIEROS Y NOTAS CONSOLIDADOS</t>
    </r>
    <r>
      <rPr>
        <b/>
        <sz val="10"/>
        <rFont val="Arial"/>
        <family val="2"/>
      </rPr>
      <t xml:space="preserve"> CONDENSADOS</t>
    </r>
    <r>
      <rPr>
        <b/>
        <u/>
        <sz val="10"/>
        <color rgb="FFFF0000"/>
        <rFont val="Arial"/>
        <family val="2"/>
      </rPr>
      <t xml:space="preserve"> </t>
    </r>
    <r>
      <rPr>
        <b/>
        <sz val="10"/>
        <color theme="1"/>
        <rFont val="Arial"/>
        <family val="2"/>
      </rPr>
      <t>CORRESPONDIENTES AL PERIODO TERMINADO AL 30 DE SETIEMBRE DE 2021</t>
    </r>
  </si>
  <si>
    <t>ESTADO DE SITUACION FINANCIERA CONSOLIDADO CONDENSADO POR EL PERIODO TERMINADO EL 30  DE SETIEMBRE DE 2021</t>
  </si>
  <si>
    <t>TERMINADO EL 30 DE SETIEMBRE DE 2021</t>
  </si>
  <si>
    <t>Presentado en forma comparativa con el período terminado el 30 de setiembre de 2020</t>
  </si>
  <si>
    <t xml:space="preserve">Presentado en forma comparativa con el periodo terminado el 30 de setiembre de 2020 </t>
  </si>
  <si>
    <t>Presentado en forma comparativa con el periodo terminado el 30 de setiembre de 2020</t>
  </si>
  <si>
    <t>A setiembre de 2021, las sociedades podrían estar expuestas a riesgos de moneda extranjera en transacciones diferentes al dólar estadounidense y al peso boliviano, especialmente el guaraní.</t>
  </si>
  <si>
    <t>Saldos al 30 de setiembre de 2021</t>
  </si>
  <si>
    <t>Al 30 de setiembre de 2021. el capital social de Frigorífico BFC S.A. es de USD. 665.230 acciones nominativas con un valor nominal de USD 14,37 cada una que se encuentra totalmente integrado a esas fechas.</t>
  </si>
  <si>
    <r>
      <rPr>
        <b/>
        <sz val="10"/>
        <color rgb="FF000000"/>
        <rFont val="Arial"/>
        <family val="2"/>
      </rPr>
      <t>FRIGORIFICO CONCEPCIÓN S.A. (Compañía)</t>
    </r>
    <r>
      <rPr>
        <sz val="10"/>
        <color rgb="FF000000"/>
        <rFont val="Arial"/>
        <family val="2"/>
      </rPr>
      <t>:</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</si>
  <si>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Información de la Compañía</t>
  </si>
  <si>
    <t>Principales políticas contables</t>
  </si>
  <si>
    <t>Inversiones</t>
  </si>
  <si>
    <t xml:space="preserve">Adquisición de una filial </t>
  </si>
  <si>
    <t xml:space="preserve">Administración de riesgos financieros </t>
  </si>
  <si>
    <t xml:space="preserve">Partes relacionadas </t>
  </si>
  <si>
    <t xml:space="preserve">Patrimonio Neto </t>
  </si>
  <si>
    <t>NOTA 1 – INFORMACIÓN DE LA COMPAÑÍA</t>
  </si>
  <si>
    <t>NOTA 2 -  PRINCIPALES POLÍTICAS CONTABLES</t>
  </si>
  <si>
    <t>NOTA 7 - INVERSIONES</t>
  </si>
  <si>
    <t xml:space="preserve">El detalle de las inversiones es el siguiente: </t>
  </si>
  <si>
    <t xml:space="preserve">Inversiones en empresas asociadas </t>
  </si>
  <si>
    <t>NOTA 8 - PROPIEDAD, PLANTA Y EQUIPO</t>
  </si>
  <si>
    <t>NOTA 9- DEUDAS FINANCIERAS</t>
  </si>
  <si>
    <t>Instituciones financieras (9.1)</t>
  </si>
  <si>
    <t>Bonos internacionales (9.2)</t>
  </si>
  <si>
    <t>Bonos locales (9.3)</t>
  </si>
  <si>
    <t>Entidades financieras (9.1)</t>
  </si>
  <si>
    <t xml:space="preserve">9.1 Instituciones financieras </t>
  </si>
  <si>
    <t xml:space="preserve">9.2 Bonos internacionales </t>
  </si>
  <si>
    <t>9.3 Bonos Locales</t>
  </si>
  <si>
    <t>NOTA 13 - INGRESOS BRUTOS</t>
  </si>
  <si>
    <t>NOTA 14- ADMINISTRACIÓN DE RIESGOS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</si>
  <si>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</si>
  <si>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</si>
  <si>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</si>
  <si>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14.1.2           Riesgo de liquidez</t>
  </si>
  <si>
    <t>14.1.3       Riesgo de mercado</t>
  </si>
  <si>
    <t>14.1.1          Riesgo de crédito</t>
  </si>
  <si>
    <t>NOTA 15 – PARTES RELACIONADAS</t>
  </si>
  <si>
    <t xml:space="preserve">15.1 El detalle de las partes relacionadas es el siguiente: </t>
  </si>
  <si>
    <t>NOTA 16 – PATRIMONIO NETO</t>
  </si>
  <si>
    <t xml:space="preserve">NOTA 17 – CONTINGENCIAS Y COMPROMISOS </t>
  </si>
  <si>
    <t xml:space="preserve">ENTIDAD MATRIZ </t>
  </si>
  <si>
    <t>COMPAÑÍAS CONTROLADAS DIRECTAMENTE</t>
  </si>
  <si>
    <t xml:space="preserve">Sociedad se dedica principalmente a la compra y procesamiento de ganado vacuno, y a la comercialización de carnes tanto en el mercado local como en el exterior.  </t>
  </si>
  <si>
    <r>
      <rPr>
        <b/>
        <sz val="10"/>
        <rFont val="Arial"/>
        <family val="2"/>
      </rPr>
      <t xml:space="preserve"> BFC-PAR S.A. (Paraguay)</t>
    </r>
    <r>
      <rPr>
        <sz val="10"/>
        <rFont val="Arial"/>
        <family val="2"/>
      </rPr>
      <t>: El 2 de agosto de 2021, Frigorífico BFC S.A. adquirió el 99,5% de las acciones y derechos de voto de "Societé Agrícola Ganadera Sociedad Anónima" (SAGASA), posteriormente por acta de la junta de accionistas cambió su Razón Social a "BFC-PAR S.A.", la empresa se dedica a la explotación agrícola y ganadera, como actividades de compra y actividades de venta (Nota 12).</t>
    </r>
  </si>
  <si>
    <r>
      <rPr>
        <b/>
        <sz val="10"/>
        <rFont val="Arial"/>
        <family val="2"/>
      </rPr>
      <t xml:space="preserve"> CABAÑA EL NIDO S.A.  (Paraguay)</t>
    </r>
    <r>
      <rPr>
        <sz val="10"/>
        <rFont val="Arial"/>
        <family val="2"/>
      </rPr>
      <t>: En fecha 31 de agosto de 2021 BFC-PAR S.A. procede a adquirir el 99% del paquete accionario de "Cabaña el Nido S.A.", la cual se encuentra ubicada en la ciudad de Fram departamento de Itapuá, la empresa dedicada principalmente a la cría, reproducción y engorde de cerdos, cuenta con un centro de genética, donde se trabaja con cerdos machos y hembras de raza pura, en base a dosis de semen importado de Europa de las razas DUROC, LANDRACE, YORKSHIRE, y la producción propia denominada MASTER X (Nota 12).</t>
    </r>
  </si>
  <si>
    <t>Los presentes Estados Financieros Intermedios Resumidos Consolidados al 30 de Setiembre de 2021 comprenden los Estados Financieros de la Sociedad (Frigorífico Concepción S.A.) y sus Subsidiarias Frigorífico BFC S.A., BFC-Par S.A., y Cabaña El Nido S.A., en conjunto denominados el "Grupo".</t>
  </si>
  <si>
    <t xml:space="preserve">Estos estados financieros intermedios consolidados condensados para los nueve meses terminados el 30 de Setiembre de 2021 han sido preparados de acuerdo con la NIC 34 información financiera intermedia y deben leerse en conjunto con los últimos estados financieros consolidados anuales del Grupo terminado al 31 de diciembre de 2020 (últimos estados financieros anuales). </t>
  </si>
  <si>
    <t xml:space="preserve">No incluyen toda la información requerida para un conjunto completo de estados financieros preparados en concordancia con las Normas Internacionales de Información Financiera (NIIF), sin embargo se incluyen notas explicativas seleccionadas para exponer eventos y transacciones que son importantes para comprender los cambios en la posición financiera y el desempeño del Grupo desde los últimos estados financieros anuales. </t>
  </si>
  <si>
    <t>La información financiera intermedia consolidada se presenta en la moneda dólar estadounidense (US$) a partir de setiembre 2021 y diciembre de 2020.</t>
  </si>
  <si>
    <t>Frigorifico Concepcion S.A. (Empresa matriz):</t>
  </si>
  <si>
    <t>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para el año en curso.</t>
  </si>
  <si>
    <t>La moneda funcional de la Sociedad matriz para los años anteriores a estos Estados Financieros Intermedios era el Guaraní (Gs.). Sin embargo, con el fin de emitir informes comparables con la industria cárnica mundial se ha utilizado el dólar estadounidense (US$) como moneda de presentación.</t>
  </si>
  <si>
    <t>Frigorífico BFC S.A.:</t>
  </si>
  <si>
    <t>Frigorífico BFC-PAR S.A.:</t>
  </si>
  <si>
    <t>La moneda funcional de la subsidiaria es el guaraní (Gs.) por ser ésta la moneda de influencia significativa en su entorno económico.</t>
  </si>
  <si>
    <t>Cabaña el Nido S.A.:</t>
  </si>
  <si>
    <t xml:space="preserve">La conversión de los saldos de la moneda funcional (Bs ) y (Gs.) a la moneda de presentación (US$) se realizó aplicando los criterios establecidos en la Norma Internacional de Contabilidad 21, como se detalla a continuación; </t>
  </si>
  <si>
    <r>
      <t>•</t>
    </r>
    <r>
      <rPr>
        <sz val="7"/>
        <rFont val="Arial"/>
        <family val="2"/>
      </rPr>
      <t xml:space="preserve">        </t>
    </r>
    <r>
      <rPr>
        <sz val="10"/>
        <rFont val="Arial"/>
        <family val="2"/>
      </rPr>
      <t>Los saldos de ingresos y gastos de cada uno de los rubros de la cuenta de resultados (incluyendo las cifras comparativas) fueron convertidos al tipo de cambio promedio del periodo.</t>
    </r>
  </si>
  <si>
    <t>El efecto del cambio de moneda funcional mencionado en la Nota d.2 fue contabilizado por Frigorífico Concepción S.A. en forma prospectiva de acuerdo a los criterios establecidos en la Norma Internacional de Contabilidad 21. Es decir, la Sociedad Matriz convirtió todas las partidas a la nueva moneda funcional utilizando el tipo de cambio a la fecha del cambio. Los importes traducidos resultantes para las partidas no monetarias se trataron como su coste histórico. El efecto del cambio se contabilizó en el patrimonio neto en "Ajuste de conversión".</t>
  </si>
  <si>
    <r>
      <t>•</t>
    </r>
    <r>
      <rPr>
        <sz val="7"/>
        <rFont val="Arial"/>
        <family val="2"/>
      </rPr>
      <t xml:space="preserve">       </t>
    </r>
    <r>
      <rPr>
        <sz val="10"/>
        <rFont val="Arial"/>
        <family val="2"/>
      </rPr>
      <t>COVID-19 Concesiones de alquiler relacionadas Modificación de la NIIF 16;</t>
    </r>
  </si>
  <si>
    <r>
      <t>•</t>
    </r>
    <r>
      <rPr>
        <sz val="7"/>
        <rFont val="Times New Roman"/>
        <family val="1"/>
      </rPr>
      <t xml:space="preserve">        </t>
    </r>
    <r>
      <rPr>
        <sz val="10"/>
        <rFont val="Cambria"/>
        <family val="1"/>
      </rPr>
      <t>Reforma de los tipos de interés de referencia Fase 2 Modificaciones de la NIIF 9, NIC 39, NIIF 7, NIIF 4 y NIIF 16;</t>
    </r>
  </si>
  <si>
    <r>
      <t xml:space="preserve">Partes relacionadas  </t>
    </r>
    <r>
      <rPr>
        <i/>
        <sz val="10"/>
        <color theme="1"/>
        <rFont val="Arial"/>
        <family val="2"/>
      </rPr>
      <t>(Nota 15)</t>
    </r>
  </si>
  <si>
    <t xml:space="preserve">En cumplimiento de todos los acuerdos de fecha 29 de enero de 2020 basados en la estructura contractual, la Compañía cedió el derecho de cobro de las cuentas por cobrar actuales para la creación del Patrimonio Autónomo del nuevo fideicomiso de administración y garantía, administrado por la Finexpar S.A.E.C.A. las cuentas por cobrar son cedidas y, bajo ciertas condiciones, cobradas en una cuenta bancaria fiduciaria. Con la nueva emisión de bonos (nota 9.2) se desafectan de la garantía de fideicomiso. </t>
  </si>
  <si>
    <r>
      <t xml:space="preserve">Partes relacionadas </t>
    </r>
    <r>
      <rPr>
        <i/>
        <sz val="10"/>
        <color theme="1"/>
        <rFont val="Arial"/>
        <family val="2"/>
      </rPr>
      <t>(Nota 15)</t>
    </r>
  </si>
  <si>
    <r>
      <t xml:space="preserve">Cuenta Escrow </t>
    </r>
    <r>
      <rPr>
        <i/>
        <sz val="10"/>
        <color theme="1"/>
        <rFont val="Arial"/>
        <family val="2"/>
      </rPr>
      <t>(1)</t>
    </r>
  </si>
  <si>
    <t>Ganado porcino</t>
  </si>
  <si>
    <t>8.2 PROPIEDADES, PLANTA Y EQUIPO EN FIDEICOMISO</t>
  </si>
  <si>
    <t>8.1 PROPIEDADES, PLANTA Y EQUIPO</t>
  </si>
  <si>
    <t>Inmuebles fideicomiso</t>
  </si>
  <si>
    <t>Inmuebles terrenos</t>
  </si>
  <si>
    <t>Banco GNB Paraguay S.A.</t>
  </si>
  <si>
    <t>Banco Regional S.A.E.C.A.</t>
  </si>
  <si>
    <t>Banco Bancop S.A.</t>
  </si>
  <si>
    <t>Banco Familiar S.A.E.C.A.</t>
  </si>
  <si>
    <t>Solar Ahorros y Finanzas S.A.</t>
  </si>
  <si>
    <t>Sudameris Bank S.A.E.C.A.</t>
  </si>
  <si>
    <t>Financiera Paraguayo Japonesa S.A.</t>
  </si>
  <si>
    <t>Interfisa Banco S.A.E.C.A.</t>
  </si>
  <si>
    <t>Banco BASA S.A.</t>
  </si>
  <si>
    <t xml:space="preserve">Bonos internacionales emitidos </t>
  </si>
  <si>
    <r>
      <t xml:space="preserve">Partes relacionadas </t>
    </r>
    <r>
      <rPr>
        <i/>
        <sz val="10"/>
        <color rgb="FF000000"/>
        <rFont val="Arial"/>
        <family val="2"/>
      </rPr>
      <t>(Nota 15)</t>
    </r>
  </si>
  <si>
    <t>(1) Corresponde a la provisión constituida a cuenta de litigios con riesgo clasificado como pérdida probable.</t>
  </si>
  <si>
    <t>NOTA 12- ADQUISICIÓN DE UNA FILIAL</t>
  </si>
  <si>
    <t>El 2 de agosto de 2021, Frigorífico BFC S.A. adquirió el 99,5% de las acciones y la participación con derecho a voto de "Societe Agricola Ganadera Sociedad Anónima" (SAGASA), tras lo cual pasó a llamarse "BFC-PAR S.A.".</t>
  </si>
  <si>
    <t>Activos identificables adquiridos y pasivos asumidos</t>
  </si>
  <si>
    <t>La siguiente tabla resume los importes reconocidos de los activos adquiridos y los pasivos asumidos en la fecha de adquisición:</t>
  </si>
  <si>
    <t>Créditos comerciales</t>
  </si>
  <si>
    <t>Otros ctréditos</t>
  </si>
  <si>
    <t>Acreedores comerciales</t>
  </si>
  <si>
    <t xml:space="preserve">Total identificables adquiridos y pasivos asumidos </t>
  </si>
  <si>
    <t xml:space="preserve"> 12.1 Adquisición de BFC-PAR S.A.</t>
  </si>
  <si>
    <t>12.2.1 Contraprestación contingente</t>
  </si>
  <si>
    <t>12.2.2 Activos identificables adquiridos y pasivos asumidos</t>
  </si>
  <si>
    <t xml:space="preserve">Créditos comerciales  </t>
  </si>
  <si>
    <t xml:space="preserve">Otros créditos  </t>
  </si>
  <si>
    <t>Total de Activos adquiridos</t>
  </si>
  <si>
    <t>Préstamos financieros</t>
  </si>
  <si>
    <t>Proveedores comerciales</t>
  </si>
  <si>
    <t>Otras cuentas por pagar</t>
  </si>
  <si>
    <t>Total Pasivos asumidos</t>
  </si>
  <si>
    <t>Total activos netos identificables adquiridos</t>
  </si>
  <si>
    <t>Total de la contraprestación transferida</t>
  </si>
  <si>
    <t>Participación no controladora</t>
  </si>
  <si>
    <t>Valor razonable de la participación en Cabaña el Nido S.A.</t>
  </si>
  <si>
    <t>Valor razonable de los activos identificables</t>
  </si>
  <si>
    <t>El fondo de comercio es atribuible principalmente al valor de la alta genética desarrollada en la carne de cerdo, así como el potencial que se ve en el mercado de la carne de cerdo de sacrificio al que tenemos acceso a través de la participación en Frigorífico UPISA.</t>
  </si>
  <si>
    <t>13.1   Desagregación de los Ingresos</t>
  </si>
  <si>
    <t>13.2    Políticas de reconocimiento de ingresos</t>
  </si>
  <si>
    <t>14.1 Riesgos de Gestión</t>
  </si>
  <si>
    <t xml:space="preserve">La dirección a través de su política de subutilización de sus líneas de créditos pre-aprobadas con bancos y proveedores se asegura acceso directo a recursos y financiamientos. La Sociedad recibe ofertas de emisión de bonos, los cuales las analiza constantemente. </t>
  </si>
  <si>
    <t xml:space="preserve"> Riesgo de moneda</t>
  </si>
  <si>
    <t>d.       Ajuste de conversión</t>
  </si>
  <si>
    <t>Estado de Flujos de Efectivo Consolidado Condensado</t>
  </si>
  <si>
    <t xml:space="preserve">Ingresos netos </t>
  </si>
  <si>
    <t xml:space="preserve">ii) Las partidas se clasifican o pueden ser reclasificadas posteriormente en ganancias o pérdidas </t>
  </si>
  <si>
    <t xml:space="preserve">i) Las partidas que no se clasificarán a resultados </t>
  </si>
  <si>
    <t xml:space="preserve">Revaluación de propiedad, planta y equipo </t>
  </si>
  <si>
    <t>Saldos al 31 de diciembre de 2020 (*)</t>
  </si>
  <si>
    <t xml:space="preserve">Reserva legal </t>
  </si>
  <si>
    <t>Saldos al 30 de setiembre  de 2020</t>
  </si>
  <si>
    <t>(*) Los saldos iniciales de las empresas controladas comprenden desde la fecha de toma de control.</t>
  </si>
  <si>
    <t xml:space="preserve">Inversiones en asociadas </t>
  </si>
  <si>
    <t>Anticipo a proveedores locales  Bolivia</t>
  </si>
  <si>
    <t>Gastos a diferir</t>
  </si>
  <si>
    <t xml:space="preserve">Anticipo a proveedores de ganado </t>
  </si>
  <si>
    <t xml:space="preserve">Gastos a diferir </t>
  </si>
  <si>
    <t>Terrenos</t>
  </si>
  <si>
    <t>Mejoras en Predio</t>
  </si>
  <si>
    <t>Edificios</t>
  </si>
  <si>
    <t>Instalaciones</t>
  </si>
  <si>
    <t>Barcazas</t>
  </si>
  <si>
    <t>Rodados</t>
  </si>
  <si>
    <t>Construcciones</t>
  </si>
  <si>
    <t>Avionetas</t>
  </si>
  <si>
    <t>Muebles y Utiles</t>
  </si>
  <si>
    <t>Herramientas</t>
  </si>
  <si>
    <t>Equipos de computacion</t>
  </si>
  <si>
    <t>Softwares Informaticos</t>
  </si>
  <si>
    <t xml:space="preserve">Activos por derecho a uso </t>
  </si>
  <si>
    <t xml:space="preserve">Bienes fideicomitidos </t>
  </si>
  <si>
    <t xml:space="preserve">Muebles fideicomiso </t>
  </si>
  <si>
    <t>Banco Continental S.A.E.C.A.</t>
  </si>
  <si>
    <t xml:space="preserve">Banco Nacional de Fomento </t>
  </si>
  <si>
    <t>Banco Atlas S.A.</t>
  </si>
  <si>
    <t>Banco BNB Bolivia</t>
  </si>
  <si>
    <t>Vision Banco S.A.E.C.A.</t>
  </si>
  <si>
    <t>Financiera Rio S.A.</t>
  </si>
  <si>
    <t>Banco Interfisa S.A.E.C.A.</t>
  </si>
  <si>
    <t>Banco Itau S.A.E.C.A.</t>
  </si>
  <si>
    <t>Banco BBVA S.A.</t>
  </si>
  <si>
    <t>Carta de credito</t>
  </si>
  <si>
    <t>Banco Familiar S.A.E.CA.</t>
  </si>
  <si>
    <t>Financiera Paraguayo Japones</t>
  </si>
  <si>
    <t>Sudameris Bank S.A.E.C.A</t>
  </si>
  <si>
    <t>Banco BASA S.A</t>
  </si>
  <si>
    <t>Banco Atlas S.A</t>
  </si>
  <si>
    <t>Financiera Rio S.A</t>
  </si>
  <si>
    <t xml:space="preserve">Vision Banco S.A.E.C.A. </t>
  </si>
  <si>
    <t xml:space="preserve">Los intereses pactados en dólares estadounidenses se ubican entre el 5,2% y el 12% anual. </t>
  </si>
  <si>
    <t>Proveedores locales</t>
  </si>
  <si>
    <t xml:space="preserve">Proveedores del exterior </t>
  </si>
  <si>
    <t>Reserva de revalúo</t>
  </si>
  <si>
    <t xml:space="preserve">Capitalización de resultados acumulados </t>
  </si>
  <si>
    <t>Saldos al 31 de diciembre de 2019</t>
  </si>
  <si>
    <t>Total de transacciones con los propietarios de la Sociedad</t>
  </si>
  <si>
    <t xml:space="preserve">ORI - Reserva de revalúo </t>
  </si>
  <si>
    <t>ORI - Ajuste de Conversión</t>
  </si>
  <si>
    <t xml:space="preserve">Resultados </t>
  </si>
  <si>
    <r>
      <t>•</t>
    </r>
    <r>
      <rPr>
        <sz val="7"/>
        <rFont val="Arial"/>
        <family val="2"/>
      </rPr>
      <t xml:space="preserve">        </t>
    </r>
    <r>
      <rPr>
        <sz val="10"/>
        <rFont val="Arial"/>
        <family val="2"/>
      </rPr>
      <t>Los saldos de activos, pasivos y patrimonio de cada uno de los estados de situación financiera presentados (incluyendo las cifras comparativas) fueron convertidos al tipo de cambio de cierre a la fecha del correspondiente estado de situación financiera. Los rubros de Capital y Resultados de años anteriores se presentan a sus valores nominales en (Bs.) y (Gs.) y la conversión de dichos rubros es con cargo a la cuenta de patrimonio.</t>
    </r>
  </si>
  <si>
    <r>
      <t xml:space="preserve">(1)    </t>
    </r>
    <r>
      <rPr>
        <sz val="10"/>
        <rFont val="Arial"/>
        <family val="2"/>
      </rPr>
      <t>Según la "Formalización del Contrato de Fideicomiso de Administración y Garantía - Emisión de bonos internacionales Frigorífico Concepción S.A. entre Frigorífico Concepción S.A. y Frigorífico BFC S.A. como fiduciante, Wilmington Trust National Association, como beneficiario y Finexpar S.A.E.C.A. como fiduciario " y sus modificaciones, el fiduciario retuvo US$ 15.000.000 del producto de la emisión de bonos como "Capex Funds" que el fiduciante puede retirar y utilizar únicamente para gastos de capital de Frigorífico BFC S.A. para la adquisición de maquinaria y ampliación de sus instalaciones productivas.</t>
    </r>
  </si>
  <si>
    <r>
      <t xml:space="preserve">Depósito en garantía </t>
    </r>
    <r>
      <rPr>
        <i/>
        <sz val="10"/>
        <color theme="1"/>
        <rFont val="Arial"/>
        <family val="2"/>
      </rPr>
      <t>(Nota 9.2)</t>
    </r>
  </si>
  <si>
    <t xml:space="preserve"> 12.2  Adquisición de  Cabaña el Nido S.A.</t>
  </si>
  <si>
    <t xml:space="preserve">12.2.3 Plusvalía </t>
  </si>
  <si>
    <t>Corresponde a los aumentos o disminuciones resultantes de las revalorizaciones, los cambios en los valores razonables de los elementos de propiedad, planta y equipo que fueron determinados por un tasador independiente como se explica en la Nota 8.</t>
  </si>
  <si>
    <r>
      <rPr>
        <sz val="12"/>
        <rFont val="Arial"/>
        <family val="2"/>
      </rPr>
      <t>.</t>
    </r>
    <r>
      <rPr>
        <sz val="10"/>
        <rFont val="Arial"/>
        <family val="2"/>
      </rPr>
      <t xml:space="preserve"> Moneda de influencias fundamentales en los costos de compra de materias primas. Materiales - suministros industriales.</t>
    </r>
  </si>
  <si>
    <t xml:space="preserve">Del análisis de deterioro de inventario realizado por el Grupo al 30 de setiembre de 2021 y al 31 de diciembre de 2020, se ha concluido que no hay indicios de deterioro, los bienes son de alta rotación y en situaciones de variaciones de precios pueden ser fácilmente reubicados. </t>
  </si>
  <si>
    <t>Como parte de la adquisición de Cabaña El Nido S.A. (nota 12.2), se incluyen acciones representativas del 24,39% de UPISA - Unión de Productores de Itapúa S.A., empresa líder en la producción de carne en cerdo en Paraguay.</t>
  </si>
  <si>
    <t>Tal como se revela en los estados financieros consolidados al 31 de diciembre de 2020, la Sociedad constituyó en 2020 un fideicomiso identificado como "Contrato de Fideicomiso de Administración y Garantía- Bonos Internacionales Frigorífico Concepción S.A." Entre Frigorífico Concepción S.A. (fideicomitente), Wilmington Trust National Association (beneficiario) y Finexpar S.A.E.C.A. (fiduciario). El 21 de julio se modificó el Contrato de Fideicomiso de Seguridad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bajo los bonos, (iii) la eliminación de la obligación de mantener un valor mínimo de las cuentas por cobrar como garantía y (iv) el cambio de Wilmington Trust National Association por The Bank of New York Mellon como fiduciario y beneficiario del Contrato de Fideicomiso de Seguridad. Además, se firmó un Contrato de Pignoración de Acciones en Bolivia, que otorga una garantía de primera prioridad sobre las acciones de BFC propiedad de la Compañía.</t>
  </si>
  <si>
    <t>Al 30 de septiembre de 2021 tanto el Activo Fijo del Fideicomiso como el resto de los activos han sido depreciados a fin de computar los efectos del desgaste de los activos depreciables de acuerdo a los criterios fiscales permitidos en su normativa vigente.</t>
  </si>
  <si>
    <t>Durante el segundo trimestre del año, BFC adquirió un rancho de ganado en Bolivia para apoyar el suministro de ganado para el sacrificio. Además, BFC compró camiones con maquinaria y equipos para el mantenimiento y desarrollo de dicha ganadería.</t>
  </si>
  <si>
    <t>En BFC continúa la construcción de sus cámaras frigoríficas y corrales para animales vivos.</t>
  </si>
  <si>
    <t>El 29 de enero de 2020 FRIGORIFICO CONCEPCION S.A. (Sociedad Matriz) cotizó en el Mercado de Luxemburgo 100 millones de dólares en bonos corporativos, con vencimiento en enero de 2025. Los bonos fueron garantizados con una garantía colocada en Financiera Finexpar S.A. como fiduciario. Los bonos se cotizaron en la Bolsa de Luxemburgo. Esta emisión fue ampliada el 28 de octubre de 2020 por US$ 40,000,000, - (cuarenta millones de dólares) y el 22 de diciembre de 2020 por US$21,000,000, (veintiún millones de dólares). En julio de 2021, la empresa procedió a la emisión de un nuevo bono 144 A / Reg. S, con vencimiento en 2028, también cotizado en la Bolsa de Luxemburgo, por 300 millones de dólares. Los nuevos bonos cuentan con una garantía a través de un Security Trust Agreement y están garantizados por una prenda de acciones de Frigorífico BFC S.A. ("BFC") Estos cupones se han registrado a un tipo del 7.7%. Los ingresos de la nueva emisión se utilizaron para la recompra de los bonos senior garantizados al 10.25% con vencimiento en 2025, para pagar los gastos de la oferta pública, el capital operativo y para la adquisición de activos estratégicos, siempre y cuando surjan oportunidades.</t>
  </si>
  <si>
    <t>En julio de 2020, la Compañía emitió bonos domésticos por montos respectivos de Gs. 12 mil millones y US$ 2 millones ("Bonos Domésticos de Mayo" y Bonos Domésticos de Julio. los "Bonos Domésticos de Corto Plazo"). Los Bonos Domésticos emitidos en julio vencían en julio de 2021. Los Bonos Domésticos a Corto Plazo no están garantizados. Al 30 de septiembre de 2021, todas las emisiones de bonos locales están amortizadas.</t>
  </si>
  <si>
    <t>BFC-PAR adquirió el 99% de las acciones de Cabaña El Nido S.A. el 31 de agosto de 2021, una granja de cerdos de alta genética.</t>
  </si>
  <si>
    <t>A través de la adquisición de Cabaña El Nido S.A., Concepción entra en una diversificación proteica, criando y engordando cerdos de alta genética para la venta con 10.336 cerdos de alta genética en la granja, y una capacidad de producción de 22.000 lechones al mes, es el principal proveedor de carne de cerdo para Frigorífico UPISA.</t>
  </si>
  <si>
    <t>La plusvalía resultante de la adquisición se ha reconocido como sigue:</t>
  </si>
  <si>
    <t xml:space="preserve">13.2 Políticas de reconocimiento de ingresos </t>
  </si>
  <si>
    <t xml:space="preserve">Los clientes obtienen el control cuando los bienes son entregados y han sido aceptados. Las facturas se generan en ese momento. Las facturas suelen ser pagaderas en un plazo de 90 días. </t>
  </si>
  <si>
    <t xml:space="preserve">Al 30 de setiembre de 2021, no existen otras situaciones contingentes, ni reclamaciones que puedan suponer la generación de obligaciones para el Grupo adicionales a las presentadas en estos estados financieros. </t>
  </si>
  <si>
    <t xml:space="preserve">Al 30 de setiembre  de 2021 el capital es de Gs. 456.917.272.345 representado por 4.560 acciones valuadas en Gs. 100.201.156 cada una e integradas en su totalidad a la fecha. </t>
  </si>
  <si>
    <r>
      <t>En los dos meses hasta el 30 de septiembre de 2021, BFC-PAR S.A. aportó a los resultados del grupo unos ingresos de Gs. 858.294.682</t>
    </r>
    <r>
      <rPr>
        <sz val="11"/>
        <color theme="5" tint="-0.499984740745262"/>
        <rFont val="Calibri"/>
        <family val="2"/>
        <scheme val="minor"/>
      </rPr>
      <t xml:space="preserve"> </t>
    </r>
    <r>
      <rPr>
        <sz val="10"/>
        <rFont val="Arial"/>
        <family val="2"/>
      </rPr>
      <t xml:space="preserve"> y un beneficio de Gs. 45.025.155. Si la adquisición se hubiera producido el 1 de enero de 2021, la dirección estima que la contribución a los ingresos consolidados habría sido de Gs. 3.310.567.712 y la contribución a los resultados netos consolidados del ejercicio habría sido de Gs. 950.368.629.</t>
    </r>
  </si>
  <si>
    <t>Desde agosto hasta el 30 de septiembre de 2021, Cabaña El Nido S.A. aportó a los resultados del grupo unos ingresos de Gs. 12.445.492.101 y un beneficio neto de Gs. 318.011.264. Si la adquisición hubiera ocurrido el 1 de enero de 2021, al 30 de septiembre la gerencia estima que la contribución a los ingresos consolidados habría sido de Gs. 100.444.725.656 y la contribución a la utilidad neta consolidada del período habría sido de Gs. 6.071.706.275.</t>
  </si>
  <si>
    <t>El grupo se ha comprometido a pagar a los accionistas vendedores en un año Gs. 39.340.867.500, este compromiso se reconoce como pasivo (Nota 10).</t>
  </si>
  <si>
    <t>Total plusvalía</t>
  </si>
  <si>
    <t xml:space="preserve">(1) El 12 de diciembre de 2019 la Sociedad celebró un Contrato de Fideicomiso de Administración y Garantía en la relación con la emisión de bonos en el mercado de capitales norteamericano e internacional del FRIGORIFICO CONCEPCION S.A.,  a favor de WILMINGTON TRUST, en carácter de Beneficiario. </t>
  </si>
  <si>
    <t>Dicho contrato se celebró con la entidad FINANCIERA FINEXPAR S.A.E.C.A., el cual se hallaba sujeto a la emisión de bonos internacional, que se concretó el 29 de enero del 2.020, fecha en la cual paso a formar parte de la estructura de garantía (colateral) de la mencionada emisión en conjunto.</t>
  </si>
  <si>
    <t>Cueros</t>
  </si>
  <si>
    <t>Sub Productos</t>
  </si>
  <si>
    <t xml:space="preserve">Cueros </t>
  </si>
  <si>
    <t>Estado de Resultados Consolidado Condensado</t>
  </si>
  <si>
    <t>Otros Resultados Integrales Consolidado Condensado</t>
  </si>
  <si>
    <t>ESTADO DE EVOLUCIÓN PATRIMONIAL CONSOLIDADO CONDENSADO CORRESPONDIENTE AL AÑO TERMINADO EL 30 DE SETIEMBRE DE 2021</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</si>
  <si>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</si>
  <si>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incumplio las entregas de US$. 5.259.730. </t>
  </si>
  <si>
    <t xml:space="preserve">El 25 de enero de 2018, el tribunal dictó una sentencia contra la Compañía para el pago de una cantidad de US$. 5.337.681 (la "Sentencia Rubezh") basada en esta reclamación, y una apelación final de esta sentencia fue denegada por el Tribunal Supremo de Rusia en marzo de 2019. </t>
  </si>
  <si>
    <t>Plusvalía Nota (12.2.3)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</si>
</sst>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sz val="5"/>
      <name val="Arial"/>
      <family val="2"/>
    </font>
    <font>
      <b/>
      <sz val="7"/>
      <name val="Times New Roman"/>
      <family val="1"/>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b/>
      <vertAlign val="superscript"/>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12"/>
      <name val="Arial"/>
      <family val="2"/>
    </font>
    <font>
      <sz val="7"/>
      <name val="Arial"/>
      <family val="2"/>
    </font>
    <font>
      <b/>
      <sz val="10"/>
      <color rgb="FF255E91"/>
      <name val="Amaranth"/>
    </font>
    <font>
      <b/>
      <i/>
      <sz val="10"/>
      <name val="Arial"/>
      <family val="2"/>
    </font>
    <font>
      <sz val="9"/>
      <name val="Cambria"/>
      <family val="1"/>
    </font>
    <font>
      <b/>
      <u/>
      <sz val="10"/>
      <color rgb="FFFF0000"/>
      <name val="Arial"/>
      <family val="2"/>
    </font>
    <font>
      <u/>
      <sz val="10"/>
      <name val="Arial"/>
      <family val="2"/>
    </font>
    <font>
      <b/>
      <sz val="11"/>
      <name val="Arial"/>
      <family val="2"/>
    </font>
    <font>
      <b/>
      <sz val="11"/>
      <color theme="0"/>
      <name val="Arial"/>
      <family val="2"/>
    </font>
    <font>
      <b/>
      <sz val="10"/>
      <color rgb="FF0070C0"/>
      <name val="Arial"/>
      <family val="2"/>
    </font>
    <font>
      <sz val="7"/>
      <name val="Times New Roman"/>
      <family val="1"/>
    </font>
    <font>
      <u/>
      <sz val="10"/>
      <color rgb="FF000099"/>
      <name val="Arial"/>
      <family val="2"/>
    </font>
    <font>
      <b/>
      <sz val="10"/>
      <color rgb="FF000099"/>
      <name val="Arial"/>
      <family val="2"/>
    </font>
    <font>
      <sz val="10"/>
      <color rgb="FF000099"/>
      <name val="Arial"/>
      <family val="2"/>
    </font>
    <font>
      <u/>
      <sz val="11"/>
      <color rgb="FF000099"/>
      <name val="Calibri"/>
      <family val="2"/>
      <scheme val="minor"/>
    </font>
    <font>
      <sz val="9"/>
      <color theme="1"/>
      <name val="Arial"/>
      <family val="2"/>
    </font>
    <font>
      <b/>
      <i/>
      <sz val="10"/>
      <color theme="1"/>
      <name val="Arial"/>
      <family val="2"/>
    </font>
    <font>
      <sz val="11"/>
      <color theme="5" tint="-0.499984740745262"/>
      <name val="Calibri"/>
      <family val="2"/>
      <scheme val="minor"/>
    </font>
    <font>
      <b/>
      <u/>
      <sz val="10"/>
      <name val="Arial"/>
      <family val="2"/>
    </font>
  </fonts>
  <fills count="48">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top style="thin">
        <color indexed="64"/>
      </top>
      <bottom style="thin">
        <color indexed="64"/>
      </bottom>
      <diagonal/>
    </border>
    <border>
      <left style="medium">
        <color rgb="FFFFFFFF"/>
      </left>
      <right/>
      <top/>
      <bottom style="thin">
        <color indexed="64"/>
      </bottom>
      <diagonal/>
    </border>
  </borders>
  <cellStyleXfs count="39633">
    <xf numFmtId="0" fontId="0" fillId="0" borderId="0" applyNumberFormat="0" applyFill="0" applyBorder="0" applyAlignment="0" applyProtection="0"/>
    <xf numFmtId="0" fontId="280"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80"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81" fillId="0" borderId="0">
      <alignment vertical="top"/>
    </xf>
    <xf numFmtId="0" fontId="281"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8"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8" fillId="3" borderId="0" applyNumberFormat="0" applyBorder="0" applyAlignment="0" applyProtection="0"/>
    <xf numFmtId="0" fontId="311" fillId="11" borderId="0" applyNumberFormat="0" applyBorder="0" applyAlignment="0" applyProtection="0"/>
    <xf numFmtId="0" fontId="278"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1" fillId="8"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1" fillId="6"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311" fillId="28" borderId="0" applyNumberFormat="0" applyBorder="0" applyAlignment="0" applyProtection="0"/>
    <xf numFmtId="0" fontId="278"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8"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311" fillId="29"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1" fillId="13"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0" borderId="0" applyNumberFormat="0" applyBorder="0" applyAlignment="0" applyProtection="0"/>
    <xf numFmtId="0" fontId="278"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8"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8"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8" fillId="17" borderId="0" applyNumberFormat="0" applyBorder="0" applyAlignment="0" applyProtection="0"/>
    <xf numFmtId="0" fontId="312" fillId="20"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8" fillId="4" borderId="0" applyNumberFormat="0" applyBorder="0" applyAlignment="0" applyProtection="0"/>
    <xf numFmtId="0" fontId="312" fillId="18"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2" fillId="13"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16"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312" fillId="10" borderId="0" applyNumberFormat="0" applyBorder="0" applyAlignment="0" applyProtection="0"/>
    <xf numFmtId="0" fontId="278"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8"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8" fillId="12" borderId="1" applyNumberFormat="0" applyAlignment="0" applyProtection="0"/>
    <xf numFmtId="0" fontId="299" fillId="12" borderId="1" applyNumberFormat="0" applyAlignment="0" applyProtection="0"/>
    <xf numFmtId="0" fontId="315" fillId="12" borderId="16"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8" fillId="12" borderId="1" applyNumberFormat="0" applyAlignment="0" applyProtection="0"/>
    <xf numFmtId="0" fontId="314" fillId="11" borderId="16" applyNumberFormat="0" applyAlignment="0" applyProtection="0"/>
    <xf numFmtId="0" fontId="316" fillId="30" borderId="17" applyNumberFormat="0" applyAlignment="0" applyProtection="0"/>
    <xf numFmtId="0" fontId="278"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8" fillId="26" borderId="2" applyNumberFormat="0" applyAlignment="0" applyProtection="0"/>
    <xf numFmtId="0" fontId="278"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8"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5" fillId="0" borderId="5">
      <alignment horizontal="center"/>
    </xf>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5" fontId="276" fillId="0" borderId="0" applyFont="0" applyFill="0" applyBorder="0" applyAlignment="0" applyProtection="0"/>
    <xf numFmtId="171"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5" fontId="283"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4"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0" fontId="278"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8" fillId="0" borderId="0" applyNumberFormat="0" applyFill="0" applyBorder="0" applyAlignment="0" applyProtection="0"/>
    <xf numFmtId="0" fontId="296" fillId="0" borderId="0" applyNumberFormat="0" applyFill="0" applyBorder="0" applyAlignment="0" applyProtection="0"/>
    <xf numFmtId="0" fontId="278"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8" fillId="23" borderId="0" applyNumberFormat="0" applyBorder="0" applyAlignment="0" applyProtection="0"/>
    <xf numFmtId="0" fontId="312" fillId="20" borderId="0" applyNumberFormat="0" applyBorder="0" applyAlignment="0" applyProtection="0"/>
    <xf numFmtId="0" fontId="278"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8" fillId="16" borderId="0" applyNumberFormat="0" applyBorder="0" applyAlignment="0" applyProtection="0"/>
    <xf numFmtId="0" fontId="312" fillId="18" borderId="0" applyNumberFormat="0" applyBorder="0" applyAlignment="0" applyProtection="0"/>
    <xf numFmtId="0" fontId="278"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8" fillId="24" borderId="0" applyNumberFormat="0" applyBorder="0" applyAlignment="0" applyProtection="0"/>
    <xf numFmtId="0" fontId="312" fillId="15"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25" borderId="0" applyNumberFormat="0" applyBorder="0" applyAlignment="0" applyProtection="0"/>
    <xf numFmtId="0" fontId="312" fillId="31"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8" fillId="18" borderId="0" applyNumberFormat="0" applyBorder="0" applyAlignment="0" applyProtection="0"/>
    <xf numFmtId="0" fontId="312" fillId="16" borderId="0" applyNumberFormat="0" applyBorder="0" applyAlignment="0" applyProtection="0"/>
    <xf numFmtId="0" fontId="278"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7" fillId="12" borderId="16"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8" fillId="8" borderId="1" applyNumberFormat="0" applyAlignment="0" applyProtection="0"/>
    <xf numFmtId="0" fontId="317" fillId="13" borderId="16"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5"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79"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7" fillId="27" borderId="6">
      <alignment horizontal="center" vertical="center" wrapText="1"/>
    </xf>
    <xf numFmtId="14" fontId="277" fillId="27" borderId="6">
      <alignment horizontal="center" vertical="center" wrapText="1"/>
    </xf>
    <xf numFmtId="0" fontId="295" fillId="0" borderId="9" applyNumberFormat="0" applyFill="0" applyAlignment="0" applyProtection="0"/>
    <xf numFmtId="14" fontId="277"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7" fillId="27" borderId="6">
      <alignment horizontal="center" vertical="center" wrapText="1"/>
    </xf>
    <xf numFmtId="0" fontId="278"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8"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8"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5" fontId="276" fillId="0" borderId="0" applyFont="0" applyFill="0" applyBorder="0" applyAlignment="0" applyProtection="0"/>
    <xf numFmtId="166"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3"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3"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305"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303" fillId="0" borderId="0" applyFont="0" applyFill="0" applyBorder="0" applyAlignment="0" applyProtection="0"/>
    <xf numFmtId="165" fontId="278"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302"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300"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30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4"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4"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68" fontId="278" fillId="0" borderId="0" applyFill="0" applyBorder="0" applyAlignment="0" applyProtection="0"/>
    <xf numFmtId="165" fontId="276"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11" fillId="0" borderId="0"/>
    <xf numFmtId="0" fontId="275" fillId="0" borderId="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4" fillId="0" borderId="0"/>
    <xf numFmtId="0" fontId="274" fillId="0" borderId="0"/>
    <xf numFmtId="165" fontId="274" fillId="0" borderId="0" applyFont="0" applyFill="0" applyBorder="0" applyAlignment="0" applyProtection="0"/>
    <xf numFmtId="0" fontId="274" fillId="0" borderId="0"/>
    <xf numFmtId="0" fontId="278" fillId="0" borderId="0"/>
    <xf numFmtId="0" fontId="278"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4" fillId="0" borderId="0"/>
    <xf numFmtId="0" fontId="274" fillId="0" borderId="0"/>
    <xf numFmtId="0" fontId="274" fillId="0" borderId="0"/>
    <xf numFmtId="0" fontId="278" fillId="6" borderId="18" applyNumberFormat="0" applyFont="0" applyAlignment="0" applyProtection="0"/>
    <xf numFmtId="0" fontId="322" fillId="11" borderId="19"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5" fontId="274" fillId="0" borderId="0" applyFont="0" applyFill="0" applyBorder="0" applyAlignment="0" applyProtection="0"/>
    <xf numFmtId="9" fontId="274"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0" fontId="274"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322" fillId="11" borderId="19"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74" fillId="0" borderId="0" applyFont="0" applyFill="0" applyBorder="0" applyAlignment="0" applyProtection="0"/>
    <xf numFmtId="0" fontId="278" fillId="0" borderId="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5" fontId="274" fillId="0" borderId="0" applyFont="0" applyFill="0" applyBorder="0" applyAlignment="0" applyProtection="0"/>
    <xf numFmtId="165" fontId="324" fillId="0" borderId="0" applyFont="0" applyFill="0" applyBorder="0" applyAlignment="0" applyProtection="0"/>
    <xf numFmtId="165" fontId="274" fillId="0" borderId="0" applyFont="0" applyFill="0" applyBorder="0" applyAlignment="0" applyProtection="0"/>
    <xf numFmtId="165" fontId="273" fillId="0" borderId="0" applyFont="0" applyFill="0" applyBorder="0" applyAlignment="0" applyProtection="0"/>
    <xf numFmtId="165" fontId="273" fillId="0" borderId="0" applyFont="0" applyFill="0" applyBorder="0" applyAlignment="0" applyProtection="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9" fontId="273" fillId="0" borderId="0" applyFont="0" applyFill="0" applyBorder="0" applyAlignment="0" applyProtection="0"/>
    <xf numFmtId="0" fontId="272" fillId="0" borderId="0"/>
    <xf numFmtId="0" fontId="271" fillId="0" borderId="0"/>
    <xf numFmtId="0" fontId="270" fillId="0" borderId="0"/>
    <xf numFmtId="0" fontId="270" fillId="0" borderId="0"/>
    <xf numFmtId="0" fontId="269" fillId="0" borderId="0"/>
    <xf numFmtId="0" fontId="269" fillId="0" borderId="0"/>
    <xf numFmtId="0" fontId="269" fillId="0" borderId="0"/>
    <xf numFmtId="0" fontId="268" fillId="0" borderId="0"/>
    <xf numFmtId="0" fontId="267" fillId="0" borderId="0"/>
    <xf numFmtId="0" fontId="266" fillId="0" borderId="0"/>
    <xf numFmtId="0" fontId="325" fillId="0" borderId="0"/>
    <xf numFmtId="0" fontId="265" fillId="3" borderId="0" applyNumberFormat="0" applyBorder="0" applyAlignment="0" applyProtection="0"/>
    <xf numFmtId="0" fontId="265" fillId="3" borderId="0" applyNumberFormat="0" applyBorder="0" applyAlignment="0" applyProtection="0"/>
    <xf numFmtId="0" fontId="265" fillId="3" borderId="0" applyNumberFormat="0" applyBorder="0" applyAlignment="0" applyProtection="0"/>
    <xf numFmtId="0" fontId="265" fillId="11"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8"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6"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1"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6"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3"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0"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8" borderId="0" applyNumberFormat="0" applyBorder="0" applyAlignment="0" applyProtection="0"/>
    <xf numFmtId="0" fontId="298" fillId="0" borderId="3" applyNumberFormat="0" applyFill="0" applyAlignment="0" applyProtection="0"/>
    <xf numFmtId="165" fontId="287" fillId="0" borderId="0" applyFont="0" applyFill="0" applyBorder="0" applyAlignment="0" applyProtection="0"/>
    <xf numFmtId="165" fontId="278" fillId="0" borderId="0" applyFont="0" applyFill="0" applyBorder="0" applyAlignment="0" applyProtection="0"/>
    <xf numFmtId="0" fontId="265" fillId="0" borderId="0"/>
    <xf numFmtId="0" fontId="265" fillId="0" borderId="0"/>
    <xf numFmtId="0" fontId="265" fillId="0" borderId="0"/>
    <xf numFmtId="0" fontId="264" fillId="0" borderId="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165" fontId="264" fillId="0" borderId="0" applyFont="0" applyFill="0" applyBorder="0" applyAlignment="0" applyProtection="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9" fontId="264" fillId="0" borderId="0" applyFont="0" applyFill="0" applyBorder="0" applyAlignment="0" applyProtection="0"/>
    <xf numFmtId="0" fontId="263" fillId="0" borderId="0"/>
    <xf numFmtId="0" fontId="313" fillId="32" borderId="0" applyNumberFormat="0" applyBorder="0" applyAlignment="0" applyProtection="0"/>
    <xf numFmtId="0" fontId="318" fillId="33" borderId="0" applyNumberFormat="0" applyBorder="0" applyAlignment="0" applyProtection="0"/>
    <xf numFmtId="0" fontId="317" fillId="34" borderId="16" applyNumberFormat="0" applyAlignment="0" applyProtection="0"/>
    <xf numFmtId="0" fontId="327" fillId="0" borderId="27" applyNumberFormat="0" applyFill="0" applyAlignment="0" applyProtection="0"/>
    <xf numFmtId="0" fontId="312" fillId="35" borderId="0" applyNumberFormat="0" applyBorder="0" applyAlignment="0" applyProtection="0"/>
    <xf numFmtId="0" fontId="312" fillId="36" borderId="0" applyNumberFormat="0" applyBorder="0" applyAlignment="0" applyProtection="0"/>
    <xf numFmtId="0" fontId="262" fillId="37" borderId="0" applyNumberFormat="0" applyBorder="0" applyAlignment="0" applyProtection="0"/>
    <xf numFmtId="0" fontId="312" fillId="38" borderId="0" applyNumberFormat="0" applyBorder="0" applyAlignment="0" applyProtection="0"/>
    <xf numFmtId="0" fontId="312" fillId="39" borderId="0" applyNumberFormat="0" applyBorder="0" applyAlignment="0" applyProtection="0"/>
    <xf numFmtId="0" fontId="262" fillId="40" borderId="0" applyNumberFormat="0" applyBorder="0" applyAlignment="0" applyProtection="0"/>
    <xf numFmtId="9"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165" fontId="262" fillId="0" borderId="0" applyFont="0" applyFill="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6" borderId="0" applyNumberFormat="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0" borderId="0"/>
    <xf numFmtId="0" fontId="262" fillId="14" borderId="0" applyNumberFormat="0" applyBorder="0" applyAlignment="0" applyProtection="0"/>
    <xf numFmtId="0" fontId="262" fillId="0" borderId="0"/>
    <xf numFmtId="0" fontId="262" fillId="0" borderId="0"/>
    <xf numFmtId="0" fontId="262" fillId="13" borderId="0" applyNumberFormat="0" applyBorder="0" applyAlignment="0" applyProtection="0"/>
    <xf numFmtId="0" fontId="262" fillId="0" borderId="0"/>
    <xf numFmtId="0" fontId="262" fillId="0" borderId="0"/>
    <xf numFmtId="0" fontId="262" fillId="9" borderId="0" applyNumberFormat="0" applyBorder="0" applyAlignment="0" applyProtection="0"/>
    <xf numFmtId="0" fontId="262" fillId="0" borderId="0"/>
    <xf numFmtId="0" fontId="262" fillId="0" borderId="0"/>
    <xf numFmtId="0" fontId="262" fillId="0" borderId="0"/>
    <xf numFmtId="0" fontId="262" fillId="0" borderId="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0" borderId="0" applyNumberFormat="0" applyBorder="0" applyAlignment="0" applyProtection="0"/>
    <xf numFmtId="9" fontId="262" fillId="0" borderId="0" applyFont="0" applyFill="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3"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78" fillId="0" borderId="0"/>
    <xf numFmtId="0" fontId="326" fillId="11" borderId="16" applyNumberFormat="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0" fontId="278"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78" fillId="0" borderId="0" applyFont="0" applyFill="0" applyBorder="0" applyAlignment="0" applyProtection="0"/>
    <xf numFmtId="165" fontId="26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62"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24" fillId="0" borderId="0"/>
    <xf numFmtId="0" fontId="278" fillId="0" borderId="0"/>
    <xf numFmtId="0" fontId="324" fillId="0" borderId="0"/>
    <xf numFmtId="0" fontId="278" fillId="0" borderId="0"/>
    <xf numFmtId="0" fontId="278" fillId="0" borderId="0"/>
    <xf numFmtId="0" fontId="324"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6" borderId="18" applyNumberFormat="0" applyFont="0" applyAlignment="0" applyProtection="0"/>
    <xf numFmtId="0" fontId="322" fillId="11" borderId="19" applyNumberFormat="0" applyAlignment="0" applyProtection="0"/>
    <xf numFmtId="0" fontId="322" fillId="11" borderId="19"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62" fillId="0" borderId="0" applyFont="0" applyFill="0" applyBorder="0" applyAlignment="0" applyProtection="0"/>
    <xf numFmtId="0" fontId="278" fillId="0" borderId="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2" fillId="0" borderId="0"/>
    <xf numFmtId="0" fontId="278" fillId="0" borderId="0"/>
    <xf numFmtId="0" fontId="278" fillId="0" borderId="0"/>
    <xf numFmtId="0" fontId="278" fillId="3" borderId="0" applyNumberFormat="0" applyBorder="0" applyAlignment="0" applyProtection="0"/>
    <xf numFmtId="0" fontId="262" fillId="3" borderId="0" applyNumberFormat="0" applyBorder="0" applyAlignment="0" applyProtection="0"/>
    <xf numFmtId="0" fontId="287"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78" fillId="5" borderId="0" applyNumberFormat="0" applyBorder="0" applyAlignment="0" applyProtection="0"/>
    <xf numFmtId="0" fontId="262" fillId="5" borderId="0" applyNumberFormat="0" applyBorder="0" applyAlignment="0" applyProtection="0"/>
    <xf numFmtId="0" fontId="287"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78" fillId="7" borderId="0" applyNumberFormat="0" applyBorder="0" applyAlignment="0" applyProtection="0"/>
    <xf numFmtId="0" fontId="262" fillId="7" borderId="0" applyNumberFormat="0" applyBorder="0" applyAlignment="0" applyProtection="0"/>
    <xf numFmtId="0" fontId="287"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78"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78" fillId="8" borderId="0" applyNumberFormat="0" applyBorder="0" applyAlignment="0" applyProtection="0"/>
    <xf numFmtId="0" fontId="262" fillId="12" borderId="0" applyNumberFormat="0" applyBorder="0" applyAlignment="0" applyProtection="0"/>
    <xf numFmtId="0" fontId="287" fillId="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7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78" fillId="14" borderId="0" applyNumberFormat="0" applyBorder="0" applyAlignment="0" applyProtection="0"/>
    <xf numFmtId="0" fontId="262" fillId="14" borderId="0" applyNumberFormat="0" applyBorder="0" applyAlignment="0" applyProtection="0"/>
    <xf numFmtId="0" fontId="287"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3"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78" fillId="15" borderId="0" applyNumberFormat="0" applyBorder="0" applyAlignment="0" applyProtection="0"/>
    <xf numFmtId="0" fontId="262" fillId="15" borderId="0" applyNumberFormat="0" applyBorder="0" applyAlignment="0" applyProtection="0"/>
    <xf numFmtId="0" fontId="287"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0" fontId="278" fillId="17" borderId="0" applyNumberFormat="0" applyBorder="0" applyAlignment="0" applyProtection="0"/>
    <xf numFmtId="0" fontId="288" fillId="17" borderId="0" applyNumberFormat="0" applyBorder="0" applyAlignment="0" applyProtection="0"/>
    <xf numFmtId="0" fontId="278" fillId="4" borderId="0" applyNumberFormat="0" applyBorder="0" applyAlignment="0" applyProtection="0"/>
    <xf numFmtId="0" fontId="288" fillId="4" borderId="0" applyNumberFormat="0" applyBorder="0" applyAlignment="0" applyProtection="0"/>
    <xf numFmtId="0" fontId="278" fillId="14" borderId="0" applyNumberFormat="0" applyBorder="0" applyAlignment="0" applyProtection="0"/>
    <xf numFmtId="0" fontId="288" fillId="1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78" fillId="21" borderId="0" applyNumberFormat="0" applyBorder="0" applyAlignment="0" applyProtection="0"/>
    <xf numFmtId="0" fontId="288" fillId="21" borderId="0" applyNumberFormat="0" applyBorder="0" applyAlignment="0" applyProtection="0"/>
    <xf numFmtId="0" fontId="278"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8" fillId="12" borderId="1" applyNumberFormat="0" applyAlignment="0" applyProtection="0"/>
    <xf numFmtId="0" fontId="308" fillId="12" borderId="1" applyNumberFormat="0" applyAlignment="0" applyProtection="0"/>
    <xf numFmtId="0" fontId="314" fillId="11" borderId="16" applyNumberFormat="0" applyAlignment="0" applyProtection="0"/>
    <xf numFmtId="0" fontId="278"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8" fillId="0" borderId="4" applyNumberFormat="0" applyFill="0" applyAlignment="0" applyProtection="0"/>
    <xf numFmtId="0" fontId="309" fillId="0" borderId="4" applyNumberFormat="0" applyFill="0" applyAlignment="0" applyProtection="0"/>
    <xf numFmtId="0" fontId="278" fillId="0" borderId="0" applyNumberFormat="0" applyFill="0" applyBorder="0" applyAlignment="0" applyProtection="0"/>
    <xf numFmtId="0" fontId="307" fillId="0" borderId="0" applyNumberFormat="0" applyFill="0" applyBorder="0" applyAlignment="0" applyProtection="0"/>
    <xf numFmtId="0" fontId="278" fillId="23" borderId="0" applyNumberFormat="0" applyBorder="0" applyAlignment="0" applyProtection="0"/>
    <xf numFmtId="0" fontId="288" fillId="23" borderId="0" applyNumberFormat="0" applyBorder="0" applyAlignment="0" applyProtection="0"/>
    <xf numFmtId="0" fontId="278" fillId="16" borderId="0" applyNumberFormat="0" applyBorder="0" applyAlignment="0" applyProtection="0"/>
    <xf numFmtId="0" fontId="288" fillId="16" borderId="0" applyNumberFormat="0" applyBorder="0" applyAlignment="0" applyProtection="0"/>
    <xf numFmtId="0" fontId="278" fillId="24" borderId="0" applyNumberFormat="0" applyBorder="0" applyAlignment="0" applyProtection="0"/>
    <xf numFmtId="0" fontId="288" fillId="2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8" fillId="18" borderId="0" applyNumberFormat="0" applyBorder="0" applyAlignment="0" applyProtection="0"/>
    <xf numFmtId="0" fontId="288" fillId="18" borderId="0" applyNumberFormat="0" applyBorder="0" applyAlignment="0" applyProtection="0"/>
    <xf numFmtId="0" fontId="278" fillId="8" borderId="1" applyNumberFormat="0" applyAlignment="0" applyProtection="0"/>
    <xf numFmtId="0" fontId="297"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8" fillId="5" borderId="0" applyNumberFormat="0" applyBorder="0" applyAlignment="0" applyProtection="0"/>
    <xf numFmtId="0" fontId="289" fillId="5" borderId="0" applyNumberFormat="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303"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8"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3" borderId="0" applyNumberFormat="0" applyBorder="0" applyAlignment="0" applyProtection="0"/>
    <xf numFmtId="0" fontId="278" fillId="5" borderId="0" applyNumberFormat="0" applyBorder="0" applyAlignment="0" applyProtection="0"/>
    <xf numFmtId="0" fontId="278" fillId="7" borderId="0" applyNumberFormat="0" applyBorder="0" applyAlignment="0" applyProtection="0"/>
    <xf numFmtId="0" fontId="278" fillId="9" borderId="0" applyNumberFormat="0" applyBorder="0" applyAlignment="0" applyProtection="0"/>
    <xf numFmtId="0" fontId="278" fillId="10" borderId="0" applyNumberFormat="0" applyBorder="0" applyAlignment="0" applyProtection="0"/>
    <xf numFmtId="0" fontId="278" fillId="8" borderId="0" applyNumberFormat="0" applyBorder="0" applyAlignment="0" applyProtection="0"/>
    <xf numFmtId="0" fontId="278" fillId="2"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9" borderId="0" applyNumberFormat="0" applyBorder="0" applyAlignment="0" applyProtection="0"/>
    <xf numFmtId="0" fontId="278" fillId="2" borderId="0" applyNumberFormat="0" applyBorder="0" applyAlignment="0" applyProtection="0"/>
    <xf numFmtId="0" fontId="278" fillId="15" borderId="0" applyNumberFormat="0" applyBorder="0" applyAlignment="0" applyProtection="0"/>
    <xf numFmtId="0" fontId="278" fillId="17"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21" borderId="0" applyNumberFormat="0" applyBorder="0" applyAlignment="0" applyProtection="0"/>
    <xf numFmtId="0" fontId="278" fillId="7" borderId="0" applyNumberFormat="0" applyBorder="0" applyAlignment="0" applyProtection="0"/>
    <xf numFmtId="0" fontId="278" fillId="12" borderId="1" applyNumberFormat="0" applyAlignment="0" applyProtection="0"/>
    <xf numFmtId="0" fontId="278" fillId="26" borderId="2" applyNumberFormat="0" applyAlignment="0" applyProtection="0"/>
    <xf numFmtId="0" fontId="278" fillId="0" borderId="4" applyNumberFormat="0" applyFill="0" applyAlignment="0" applyProtection="0"/>
    <xf numFmtId="0" fontId="278" fillId="0" borderId="0" applyNumberFormat="0" applyFill="0" applyBorder="0" applyAlignment="0" applyProtection="0"/>
    <xf numFmtId="0" fontId="278" fillId="23" borderId="0" applyNumberFormat="0" applyBorder="0" applyAlignment="0" applyProtection="0"/>
    <xf numFmtId="0" fontId="278" fillId="16" borderId="0" applyNumberFormat="0" applyBorder="0" applyAlignment="0" applyProtection="0"/>
    <xf numFmtId="0" fontId="278" fillId="2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78"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5" borderId="0" applyNumberFormat="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5"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165" fontId="262" fillId="0" borderId="0" applyFont="0" applyFill="0" applyBorder="0" applyAlignment="0" applyProtection="0"/>
    <xf numFmtId="0" fontId="278" fillId="0" borderId="0"/>
    <xf numFmtId="0" fontId="278" fillId="0" borderId="0"/>
    <xf numFmtId="0" fontId="324" fillId="0" borderId="0"/>
    <xf numFmtId="0" fontId="278" fillId="0" borderId="0"/>
    <xf numFmtId="0" fontId="278" fillId="0" borderId="0"/>
    <xf numFmtId="0" fontId="278" fillId="6" borderId="18" applyNumberFormat="0" applyFont="0" applyAlignment="0" applyProtection="0"/>
    <xf numFmtId="0" fontId="322" fillId="11" borderId="19"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5" fontId="262" fillId="0" borderId="0" applyFont="0" applyFill="0" applyBorder="0" applyAlignment="0" applyProtection="0"/>
    <xf numFmtId="9" fontId="262"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7"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3"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65"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8" fillId="0" borderId="0" applyFont="0" applyFill="0" applyBorder="0" applyAlignment="0" applyProtection="0"/>
    <xf numFmtId="165" fontId="287"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7" fillId="0" borderId="0" applyFont="0" applyFill="0" applyBorder="0" applyAlignment="0" applyProtection="0"/>
    <xf numFmtId="0" fontId="324" fillId="0" borderId="0"/>
    <xf numFmtId="0" fontId="322" fillId="11" borderId="19"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62" fillId="0" borderId="0" applyFont="0" applyFill="0" applyBorder="0" applyAlignment="0" applyProtection="0"/>
    <xf numFmtId="0" fontId="323" fillId="0" borderId="20" applyNumberFormat="0" applyFill="0" applyAlignment="0" applyProtection="0"/>
    <xf numFmtId="0" fontId="323" fillId="0" borderId="20" applyNumberFormat="0" applyFill="0" applyAlignment="0" applyProtection="0"/>
    <xf numFmtId="0" fontId="298" fillId="0" borderId="0" applyNumberFormat="0" applyFill="0" applyBorder="0" applyAlignment="0" applyProtection="0"/>
    <xf numFmtId="165" fontId="262" fillId="0" borderId="0" applyFont="0" applyFill="0" applyBorder="0" applyAlignment="0" applyProtection="0"/>
    <xf numFmtId="165" fontId="324"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9"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6" borderId="0" applyNumberFormat="0" applyBorder="0" applyAlignment="0" applyProtection="0"/>
    <xf numFmtId="0" fontId="262" fillId="10" borderId="0" applyNumberFormat="0" applyBorder="0" applyAlignment="0" applyProtection="0"/>
    <xf numFmtId="0" fontId="262" fillId="0" borderId="0"/>
    <xf numFmtId="0" fontId="262" fillId="0" borderId="0"/>
    <xf numFmtId="0" fontId="262" fillId="0" borderId="0"/>
    <xf numFmtId="0" fontId="262"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9" fontId="262" fillId="0" borderId="0" applyFont="0" applyFill="0" applyBorder="0" applyAlignment="0" applyProtection="0"/>
    <xf numFmtId="0" fontId="262" fillId="0" borderId="0"/>
    <xf numFmtId="9"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0" borderId="0"/>
    <xf numFmtId="0" fontId="262" fillId="0" borderId="0"/>
    <xf numFmtId="9" fontId="262" fillId="0" borderId="0" applyFont="0" applyFill="0" applyBorder="0" applyAlignment="0" applyProtection="0"/>
    <xf numFmtId="0" fontId="261" fillId="0" borderId="0"/>
    <xf numFmtId="0" fontId="261" fillId="0" borderId="0"/>
    <xf numFmtId="0" fontId="260" fillId="0" borderId="0"/>
    <xf numFmtId="0" fontId="259" fillId="0" borderId="0"/>
    <xf numFmtId="165" fontId="259" fillId="0" borderId="0" applyFont="0" applyFill="0" applyBorder="0" applyAlignment="0" applyProtection="0"/>
    <xf numFmtId="0" fontId="258" fillId="0" borderId="0"/>
    <xf numFmtId="0" fontId="257" fillId="0" borderId="0"/>
    <xf numFmtId="165" fontId="257" fillId="0" borderId="0" applyFont="0" applyFill="0" applyBorder="0" applyAlignment="0" applyProtection="0"/>
    <xf numFmtId="0" fontId="257" fillId="29" borderId="0" applyNumberFormat="0" applyBorder="0" applyAlignment="0" applyProtection="0"/>
    <xf numFmtId="0" fontId="257" fillId="28" borderId="0" applyNumberFormat="0" applyBorder="0" applyAlignment="0" applyProtection="0"/>
    <xf numFmtId="0" fontId="257" fillId="37" borderId="0" applyNumberFormat="0" applyBorder="0" applyAlignment="0" applyProtection="0"/>
    <xf numFmtId="0" fontId="257" fillId="40" borderId="0" applyNumberFormat="0" applyBorder="0" applyAlignment="0" applyProtection="0"/>
    <xf numFmtId="0" fontId="278" fillId="0" borderId="0" applyNumberForma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165" fontId="276"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57" fillId="0" borderId="0"/>
    <xf numFmtId="0" fontId="257" fillId="0" borderId="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0" fontId="257" fillId="0" borderId="0"/>
    <xf numFmtId="0" fontId="257" fillId="0" borderId="0"/>
    <xf numFmtId="165"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5"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9"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165" fontId="257" fillId="0" borderId="0" applyFont="0" applyFill="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0" borderId="0"/>
    <xf numFmtId="0" fontId="257" fillId="14" borderId="0" applyNumberFormat="0" applyBorder="0" applyAlignment="0" applyProtection="0"/>
    <xf numFmtId="0" fontId="257" fillId="0" borderId="0"/>
    <xf numFmtId="0" fontId="257" fillId="0" borderId="0"/>
    <xf numFmtId="0" fontId="257" fillId="13" borderId="0" applyNumberFormat="0" applyBorder="0" applyAlignment="0" applyProtection="0"/>
    <xf numFmtId="0" fontId="257" fillId="0" borderId="0"/>
    <xf numFmtId="0" fontId="257" fillId="0" borderId="0"/>
    <xf numFmtId="0" fontId="257" fillId="9" borderId="0" applyNumberFormat="0" applyBorder="0" applyAlignment="0" applyProtection="0"/>
    <xf numFmtId="0" fontId="257" fillId="0" borderId="0"/>
    <xf numFmtId="0" fontId="257" fillId="0" borderId="0"/>
    <xf numFmtId="0" fontId="257" fillId="0" borderId="0"/>
    <xf numFmtId="0" fontId="257" fillId="0" borderId="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9" fontId="257" fillId="0" borderId="0" applyFont="0" applyFill="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9" fontId="257" fillId="0" borderId="0" applyFont="0" applyFill="0" applyBorder="0" applyAlignment="0" applyProtection="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9" fontId="257" fillId="0" borderId="0" applyFont="0" applyFill="0" applyBorder="0" applyAlignment="0" applyProtection="0"/>
    <xf numFmtId="9"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6" borderId="0" applyNumberFormat="0" applyBorder="0" applyAlignment="0" applyProtection="0"/>
    <xf numFmtId="0" fontId="257" fillId="10" borderId="0" applyNumberFormat="0" applyBorder="0" applyAlignment="0" applyProtection="0"/>
    <xf numFmtId="0" fontId="257" fillId="0" borderId="0"/>
    <xf numFmtId="0" fontId="257" fillId="0" borderId="0"/>
    <xf numFmtId="0" fontId="257" fillId="0" borderId="0"/>
    <xf numFmtId="0" fontId="257" fillId="0" borderId="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9" fontId="257" fillId="0" borderId="0" applyFont="0" applyFill="0" applyBorder="0" applyAlignment="0" applyProtection="0"/>
    <xf numFmtId="0" fontId="257" fillId="0" borderId="0"/>
    <xf numFmtId="9"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165"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165" fontId="257" fillId="0" borderId="0" applyFont="0" applyFill="0" applyBorder="0" applyAlignment="0" applyProtection="0"/>
    <xf numFmtId="0" fontId="257" fillId="0" borderId="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256" fillId="0" borderId="0"/>
    <xf numFmtId="0" fontId="255" fillId="0" borderId="0"/>
    <xf numFmtId="0" fontId="254" fillId="0" borderId="0"/>
    <xf numFmtId="0" fontId="254" fillId="0" borderId="0"/>
    <xf numFmtId="0" fontId="253" fillId="0" borderId="0"/>
    <xf numFmtId="0" fontId="252" fillId="0" borderId="0"/>
    <xf numFmtId="0" fontId="325" fillId="0" borderId="0"/>
    <xf numFmtId="0" fontId="251" fillId="0" borderId="0"/>
    <xf numFmtId="165" fontId="251" fillId="0" borderId="0" applyFont="0" applyFill="0" applyBorder="0" applyAlignment="0" applyProtection="0"/>
    <xf numFmtId="0" fontId="250" fillId="0" borderId="0"/>
    <xf numFmtId="165" fontId="250" fillId="0" borderId="0" applyFont="0" applyFill="0" applyBorder="0" applyAlignment="0" applyProtection="0"/>
    <xf numFmtId="0" fontId="249" fillId="0" borderId="0"/>
    <xf numFmtId="165" fontId="248" fillId="0" borderId="0" applyFont="0" applyFill="0" applyBorder="0" applyAlignment="0" applyProtection="0"/>
    <xf numFmtId="165" fontId="248" fillId="0" borderId="0" applyFont="0" applyFill="0" applyBorder="0" applyAlignment="0" applyProtection="0"/>
    <xf numFmtId="165" fontId="300" fillId="0" borderId="0" applyFont="0" applyFill="0" applyBorder="0" applyAlignment="0" applyProtection="0"/>
    <xf numFmtId="165"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8" fillId="0" borderId="0"/>
    <xf numFmtId="0" fontId="248" fillId="0" borderId="0"/>
    <xf numFmtId="0" fontId="248" fillId="0" borderId="0"/>
    <xf numFmtId="0" fontId="248" fillId="0" borderId="0"/>
    <xf numFmtId="0" fontId="300" fillId="0" borderId="0"/>
    <xf numFmtId="0" fontId="300"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9" fontId="300" fillId="0" borderId="0" applyFont="0" applyFill="0" applyBorder="0" applyAlignment="0" applyProtection="0"/>
    <xf numFmtId="9" fontId="300" fillId="0" borderId="0" applyFont="0" applyFill="0" applyBorder="0" applyAlignment="0" applyProtection="0"/>
    <xf numFmtId="9" fontId="248" fillId="0" borderId="0" applyFont="0" applyFill="0" applyBorder="0" applyAlignment="0" applyProtection="0"/>
    <xf numFmtId="0" fontId="247" fillId="0" borderId="0"/>
    <xf numFmtId="0" fontId="246" fillId="0" borderId="0"/>
    <xf numFmtId="165"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98" fillId="0" borderId="3" applyNumberFormat="0" applyFill="0" applyAlignment="0" applyProtection="0"/>
    <xf numFmtId="165" fontId="287" fillId="0" borderId="0" applyFont="0" applyFill="0" applyBorder="0" applyAlignment="0" applyProtection="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5"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0" fontId="246" fillId="0" borderId="0"/>
    <xf numFmtId="0" fontId="246" fillId="0" borderId="0"/>
    <xf numFmtId="165" fontId="246" fillId="0" borderId="0" applyFont="0" applyFill="0" applyBorder="0" applyAlignment="0" applyProtection="0"/>
    <xf numFmtId="0" fontId="246" fillId="29" borderId="0" applyNumberFormat="0" applyBorder="0" applyAlignment="0" applyProtection="0"/>
    <xf numFmtId="0" fontId="246" fillId="28" borderId="0" applyNumberFormat="0" applyBorder="0" applyAlignment="0" applyProtection="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5"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5" fontId="246" fillId="0" borderId="0" applyFont="0" applyFill="0" applyBorder="0" applyAlignment="0" applyProtection="0"/>
    <xf numFmtId="0" fontId="246" fillId="0" borderId="0"/>
    <xf numFmtId="165" fontId="246" fillId="0" borderId="0" applyFont="0" applyFill="0" applyBorder="0" applyAlignment="0" applyProtection="0"/>
    <xf numFmtId="0" fontId="246" fillId="0" borderId="0"/>
    <xf numFmtId="165" fontId="246" fillId="0" borderId="0" applyFont="0" applyFill="0" applyBorder="0" applyAlignment="0" applyProtection="0"/>
    <xf numFmtId="165" fontId="246" fillId="0" borderId="0" applyFont="0" applyFill="0" applyBorder="0" applyAlignment="0" applyProtection="0"/>
    <xf numFmtId="165" fontId="278" fillId="0" borderId="0" applyFont="0" applyFill="0" applyBorder="0" applyAlignment="0" applyProtection="0"/>
    <xf numFmtId="165"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0" fontId="246" fillId="0" borderId="0"/>
    <xf numFmtId="0" fontId="246" fillId="0" borderId="0"/>
    <xf numFmtId="0" fontId="246" fillId="0" borderId="0"/>
    <xf numFmtId="0" fontId="246" fillId="0" borderId="0"/>
    <xf numFmtId="0" fontId="278" fillId="0" borderId="0"/>
    <xf numFmtId="0" fontId="27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78" fillId="0" borderId="0" applyFont="0" applyFill="0" applyBorder="0" applyAlignment="0" applyProtection="0"/>
    <xf numFmtId="9" fontId="278" fillId="0" borderId="0" applyFont="0" applyFill="0" applyBorder="0" applyAlignment="0" applyProtection="0"/>
    <xf numFmtId="9" fontId="246" fillId="0" borderId="0" applyFont="0" applyFill="0" applyBorder="0" applyAlignment="0" applyProtection="0"/>
    <xf numFmtId="0" fontId="246" fillId="0" borderId="0"/>
    <xf numFmtId="0" fontId="245"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5"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165"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5"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5" fontId="243" fillId="0" borderId="0" applyFont="0" applyFill="0" applyBorder="0" applyAlignment="0" applyProtection="0"/>
    <xf numFmtId="0" fontId="243" fillId="0" borderId="0"/>
    <xf numFmtId="165" fontId="243" fillId="0" borderId="0" applyFont="0" applyFill="0" applyBorder="0" applyAlignment="0" applyProtection="0"/>
    <xf numFmtId="0" fontId="243" fillId="0" borderId="0"/>
    <xf numFmtId="165" fontId="243" fillId="0" borderId="0" applyFont="0" applyFill="0" applyBorder="0" applyAlignment="0" applyProtection="0"/>
    <xf numFmtId="165"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165" fontId="242" fillId="0" borderId="0" applyFont="0" applyFill="0" applyBorder="0" applyAlignment="0" applyProtection="0"/>
    <xf numFmtId="0" fontId="241" fillId="0" borderId="0"/>
    <xf numFmtId="0" fontId="240" fillId="0" borderId="0"/>
    <xf numFmtId="165" fontId="240" fillId="0" borderId="0" applyFont="0" applyFill="0" applyBorder="0" applyAlignment="0" applyProtection="0"/>
    <xf numFmtId="0" fontId="239" fillId="0" borderId="0"/>
    <xf numFmtId="165" fontId="239" fillId="0" borderId="0" applyFont="0" applyFill="0" applyBorder="0" applyAlignment="0" applyProtection="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165" fontId="228" fillId="0" borderId="0" applyFont="0" applyFill="0" applyBorder="0" applyAlignment="0" applyProtection="0"/>
    <xf numFmtId="0" fontId="227" fillId="0" borderId="0"/>
    <xf numFmtId="0" fontId="226" fillId="0" borderId="0"/>
    <xf numFmtId="0" fontId="278" fillId="0" borderId="0" applyNumberFormat="0" applyFill="0" applyBorder="0" applyAlignment="0" applyProtection="0"/>
    <xf numFmtId="165" fontId="276" fillId="0" borderId="0" applyFont="0" applyFill="0" applyBorder="0" applyAlignment="0" applyProtection="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165" fontId="211" fillId="0" borderId="0" applyFont="0" applyFill="0" applyBorder="0" applyAlignment="0" applyProtection="0"/>
    <xf numFmtId="0" fontId="211"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167" fontId="196" fillId="0" borderId="0" applyFont="0" applyFill="0" applyBorder="0" applyAlignment="0" applyProtection="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278" fillId="0" borderId="0"/>
    <xf numFmtId="178" fontId="278" fillId="0" borderId="0" applyFont="0" applyFill="0" applyBorder="0" applyAlignment="0" applyProtection="0"/>
    <xf numFmtId="0" fontId="331" fillId="0" borderId="0"/>
    <xf numFmtId="9" fontId="278" fillId="0" borderId="0" applyFont="0" applyFill="0" applyBorder="0" applyAlignment="0" applyProtection="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278"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3" fillId="0" borderId="0"/>
    <xf numFmtId="0" fontId="153" fillId="0" borderId="0"/>
    <xf numFmtId="0" fontId="153" fillId="0" borderId="0"/>
    <xf numFmtId="0" fontId="152" fillId="0" borderId="0"/>
    <xf numFmtId="0" fontId="151"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278" fillId="0" borderId="0"/>
    <xf numFmtId="0" fontId="144" fillId="0" borderId="0"/>
    <xf numFmtId="0" fontId="143" fillId="0" borderId="0"/>
    <xf numFmtId="0" fontId="143" fillId="0" borderId="0"/>
    <xf numFmtId="0" fontId="143" fillId="0" borderId="0"/>
    <xf numFmtId="0" fontId="143" fillId="0" borderId="0"/>
    <xf numFmtId="0" fontId="143" fillId="0" borderId="0"/>
    <xf numFmtId="167" fontId="143" fillId="0" borderId="0" applyFont="0" applyFill="0" applyBorder="0" applyAlignment="0" applyProtection="0"/>
    <xf numFmtId="0" fontId="143" fillId="0" borderId="0"/>
    <xf numFmtId="167" fontId="143" fillId="0" borderId="0" applyFont="0" applyFill="0" applyBorder="0" applyAlignment="0" applyProtection="0"/>
    <xf numFmtId="0" fontId="142" fillId="0" borderId="0"/>
    <xf numFmtId="0" fontId="142" fillId="0" borderId="0"/>
    <xf numFmtId="0" fontId="142" fillId="0" borderId="0"/>
    <xf numFmtId="0" fontId="142" fillId="0" borderId="0"/>
    <xf numFmtId="0" fontId="141" fillId="0" borderId="0"/>
    <xf numFmtId="0" fontId="141" fillId="0" borderId="0"/>
    <xf numFmtId="0" fontId="140" fillId="0" borderId="0"/>
    <xf numFmtId="0" fontId="139"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0" borderId="0"/>
    <xf numFmtId="0" fontId="130" fillId="0" borderId="0"/>
    <xf numFmtId="0" fontId="130" fillId="0" borderId="0"/>
    <xf numFmtId="0" fontId="129" fillId="0" borderId="0"/>
    <xf numFmtId="0" fontId="128" fillId="0" borderId="0"/>
    <xf numFmtId="0" fontId="127" fillId="0" borderId="0"/>
    <xf numFmtId="0" fontId="126"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4" fillId="0" borderId="0"/>
    <xf numFmtId="0" fontId="124" fillId="0" borderId="0"/>
    <xf numFmtId="0" fontId="124" fillId="0" borderId="0"/>
    <xf numFmtId="0" fontId="123" fillId="0" borderId="0"/>
    <xf numFmtId="0" fontId="123"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0" fillId="0" borderId="0"/>
    <xf numFmtId="0" fontId="109" fillId="0" borderId="0"/>
    <xf numFmtId="0" fontId="10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5" fillId="0" borderId="0"/>
    <xf numFmtId="0" fontId="95" fillId="0" borderId="0"/>
    <xf numFmtId="0" fontId="94" fillId="0" borderId="0"/>
    <xf numFmtId="0" fontId="94" fillId="0" borderId="0"/>
    <xf numFmtId="0" fontId="94" fillId="0" borderId="0"/>
    <xf numFmtId="0" fontId="93" fillId="0" borderId="0"/>
    <xf numFmtId="0" fontId="92" fillId="0" borderId="0"/>
    <xf numFmtId="0" fontId="92"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0" fillId="0" borderId="0"/>
    <xf numFmtId="0" fontId="89" fillId="0" borderId="0"/>
    <xf numFmtId="0" fontId="88" fillId="0" borderId="0"/>
    <xf numFmtId="0" fontId="88" fillId="0" borderId="0"/>
    <xf numFmtId="0" fontId="88" fillId="0" borderId="0"/>
    <xf numFmtId="0" fontId="88" fillId="0" borderId="0"/>
    <xf numFmtId="0" fontId="88" fillId="0" borderId="0"/>
    <xf numFmtId="0" fontId="87" fillId="0" borderId="0"/>
    <xf numFmtId="0" fontId="87" fillId="0" borderId="0"/>
    <xf numFmtId="0" fontId="87" fillId="0" borderId="0"/>
    <xf numFmtId="0" fontId="86"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1" fillId="0" borderId="0"/>
    <xf numFmtId="0" fontId="81" fillId="0" borderId="0"/>
    <xf numFmtId="0" fontId="81" fillId="0" borderId="0"/>
    <xf numFmtId="0" fontId="278" fillId="0" borderId="0"/>
    <xf numFmtId="0" fontId="81" fillId="0" borderId="0"/>
    <xf numFmtId="0" fontId="80" fillId="0" borderId="0"/>
    <xf numFmtId="0" fontId="80" fillId="0" borderId="0"/>
    <xf numFmtId="0" fontId="80" fillId="0" borderId="0"/>
    <xf numFmtId="0" fontId="80" fillId="0" borderId="0"/>
    <xf numFmtId="0" fontId="7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3" fillId="0" borderId="0"/>
    <xf numFmtId="0" fontId="72"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0" fillId="0" borderId="0"/>
    <xf numFmtId="0" fontId="69"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8" fillId="0" borderId="0"/>
    <xf numFmtId="0" fontId="67"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4" fillId="0" borderId="0"/>
    <xf numFmtId="0" fontId="64" fillId="0" borderId="0"/>
    <xf numFmtId="0" fontId="63" fillId="0" borderId="0"/>
    <xf numFmtId="0" fontId="6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64" fontId="278"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59" fillId="0" borderId="0"/>
    <xf numFmtId="0" fontId="59" fillId="0" borderId="0"/>
    <xf numFmtId="0" fontId="58" fillId="0" borderId="0"/>
    <xf numFmtId="0" fontId="57" fillId="0" borderId="0"/>
    <xf numFmtId="0" fontId="57" fillId="0" borderId="0"/>
    <xf numFmtId="0" fontId="57" fillId="0" borderId="0"/>
    <xf numFmtId="164" fontId="57" fillId="0" borderId="0" applyFont="0" applyFill="0" applyBorder="0" applyAlignment="0" applyProtection="0"/>
    <xf numFmtId="0" fontId="57" fillId="0" borderId="0"/>
    <xf numFmtId="0" fontId="56" fillId="0" borderId="0"/>
    <xf numFmtId="0" fontId="56" fillId="0" borderId="0"/>
    <xf numFmtId="0" fontId="55" fillId="0" borderId="0"/>
    <xf numFmtId="0" fontId="54" fillId="0" borderId="0"/>
    <xf numFmtId="0" fontId="53" fillId="0" borderId="0"/>
    <xf numFmtId="0" fontId="53" fillId="0" borderId="0"/>
    <xf numFmtId="0" fontId="53" fillId="0" borderId="0"/>
    <xf numFmtId="0" fontId="53" fillId="0" borderId="0"/>
    <xf numFmtId="0" fontId="53"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27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5" fillId="0" borderId="0"/>
    <xf numFmtId="0" fontId="44" fillId="0" borderId="0"/>
    <xf numFmtId="0" fontId="44" fillId="0" borderId="0"/>
    <xf numFmtId="0" fontId="44" fillId="0" borderId="0"/>
    <xf numFmtId="0" fontId="43" fillId="0" borderId="0"/>
    <xf numFmtId="0" fontId="42" fillId="0" borderId="0"/>
    <xf numFmtId="0" fontId="41" fillId="0" borderId="0"/>
    <xf numFmtId="0" fontId="41"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32" fillId="0" borderId="0"/>
    <xf numFmtId="0" fontId="32"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7" fillId="0" borderId="0"/>
    <xf numFmtId="0" fontId="2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3" fillId="0" borderId="0"/>
    <xf numFmtId="0" fontId="22" fillId="0" borderId="0"/>
    <xf numFmtId="164" fontId="22" fillId="0" borderId="0" applyFont="0" applyFill="0" applyBorder="0" applyAlignment="0" applyProtection="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41"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78" fillId="0" borderId="0" applyFont="0" applyFill="0" applyBorder="0" applyAlignment="0" applyProtection="0"/>
    <xf numFmtId="165" fontId="3" fillId="0" borderId="0" applyFont="0" applyFill="0" applyBorder="0" applyAlignment="0" applyProtection="0"/>
    <xf numFmtId="0" fontId="3" fillId="0" borderId="0"/>
    <xf numFmtId="0" fontId="342"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1" fontId="278"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168" fontId="2" fillId="0" borderId="0" applyFont="0" applyFill="0" applyBorder="0" applyAlignment="0" applyProtection="0"/>
    <xf numFmtId="41" fontId="2"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cellStyleXfs>
  <cellXfs count="362">
    <xf numFmtId="0" fontId="0" fillId="0" borderId="0" xfId="0"/>
    <xf numFmtId="0" fontId="0" fillId="0" borderId="0" xfId="0" applyFill="1"/>
    <xf numFmtId="0" fontId="0" fillId="0" borderId="0" xfId="0" applyFill="1" applyBorder="1"/>
    <xf numFmtId="0" fontId="0" fillId="0" borderId="0" xfId="0" applyFont="1" applyFill="1"/>
    <xf numFmtId="0" fontId="319" fillId="0" borderId="0" xfId="0" applyFont="1"/>
    <xf numFmtId="170" fontId="278" fillId="0" borderId="0" xfId="827" applyNumberFormat="1" applyFont="1"/>
    <xf numFmtId="0" fontId="319" fillId="0" borderId="0" xfId="0" applyFont="1" applyFill="1"/>
    <xf numFmtId="0" fontId="277" fillId="0" borderId="0" xfId="0" applyFont="1" applyFill="1"/>
    <xf numFmtId="170" fontId="0" fillId="0" borderId="0" xfId="827" applyNumberFormat="1" applyFont="1"/>
    <xf numFmtId="170" fontId="0" fillId="0" borderId="0" xfId="0" applyNumberFormat="1"/>
    <xf numFmtId="170" fontId="0" fillId="0" borderId="0" xfId="827" applyNumberFormat="1" applyFont="1" applyFill="1"/>
    <xf numFmtId="170" fontId="0" fillId="0" borderId="0" xfId="827" applyNumberFormat="1" applyFont="1" applyFill="1" applyBorder="1"/>
    <xf numFmtId="170" fontId="328" fillId="0" borderId="0" xfId="827" applyNumberFormat="1" applyFont="1"/>
    <xf numFmtId="0" fontId="277" fillId="0" borderId="0" xfId="0" applyFont="1"/>
    <xf numFmtId="0" fontId="277" fillId="0" borderId="0" xfId="0" applyFont="1" applyAlignment="1"/>
    <xf numFmtId="165" fontId="0" fillId="0" borderId="0" xfId="827" applyFont="1" applyFill="1"/>
    <xf numFmtId="170" fontId="328" fillId="0" borderId="0" xfId="827" applyNumberFormat="1" applyFont="1" applyFill="1"/>
    <xf numFmtId="0" fontId="0" fillId="0" borderId="0" xfId="0" applyFont="1" applyFill="1" applyBorder="1"/>
    <xf numFmtId="171" fontId="0" fillId="0" borderId="0" xfId="827" applyNumberFormat="1" applyFont="1" applyFill="1" applyBorder="1"/>
    <xf numFmtId="170" fontId="319" fillId="0" borderId="0" xfId="0" applyNumberFormat="1" applyFont="1"/>
    <xf numFmtId="170" fontId="319" fillId="0" borderId="0" xfId="827" applyNumberFormat="1" applyFont="1" applyFill="1"/>
    <xf numFmtId="170" fontId="277" fillId="0" borderId="0" xfId="827" applyNumberFormat="1" applyFont="1" applyBorder="1"/>
    <xf numFmtId="0" fontId="0" fillId="0" borderId="0" xfId="0" applyFont="1"/>
    <xf numFmtId="0" fontId="0" fillId="0" borderId="0" xfId="0" applyFont="1" applyBorder="1"/>
    <xf numFmtId="170" fontId="319" fillId="0" borderId="0" xfId="827" applyNumberFormat="1" applyFont="1" applyFill="1" applyBorder="1"/>
    <xf numFmtId="0" fontId="329" fillId="0" borderId="0" xfId="0" applyFont="1" applyFill="1"/>
    <xf numFmtId="0" fontId="0" fillId="0" borderId="0" xfId="0" applyFont="1" applyAlignment="1"/>
    <xf numFmtId="177" fontId="325" fillId="0" borderId="0" xfId="0" applyNumberFormat="1" applyFont="1" applyFill="1" applyAlignment="1">
      <alignment horizontal="right"/>
    </xf>
    <xf numFmtId="170" fontId="0" fillId="0" borderId="0" xfId="827" applyNumberFormat="1" applyFont="1" applyAlignment="1"/>
    <xf numFmtId="170" fontId="277" fillId="0" borderId="0" xfId="827" applyNumberFormat="1" applyFont="1" applyAlignment="1"/>
    <xf numFmtId="170" fontId="328" fillId="0" borderId="0" xfId="827" applyNumberFormat="1" applyFont="1" applyFill="1" applyBorder="1"/>
    <xf numFmtId="0" fontId="286" fillId="0" borderId="0" xfId="0" applyFont="1"/>
    <xf numFmtId="0" fontId="286" fillId="0" borderId="0" xfId="0" applyFont="1" applyFill="1"/>
    <xf numFmtId="164" fontId="0" fillId="0" borderId="0" xfId="39376" applyFont="1" applyFill="1"/>
    <xf numFmtId="164"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71" fontId="0" fillId="0" borderId="0" xfId="0" applyNumberFormat="1" applyFont="1" applyFill="1"/>
    <xf numFmtId="1" fontId="0" fillId="0" borderId="0" xfId="827" applyNumberFormat="1" applyFont="1" applyFill="1" applyBorder="1"/>
    <xf numFmtId="1" fontId="0" fillId="0" borderId="0" xfId="0" applyNumberFormat="1" applyFont="1" applyFill="1"/>
    <xf numFmtId="164" fontId="0" fillId="0" borderId="0" xfId="39376" applyFont="1"/>
    <xf numFmtId="0" fontId="277" fillId="0" borderId="0" xfId="0" applyFont="1" applyAlignment="1">
      <alignment horizontal="left"/>
    </xf>
    <xf numFmtId="0" fontId="0" fillId="0" borderId="0" xfId="0" applyAlignment="1">
      <alignment horizontal="left"/>
    </xf>
    <xf numFmtId="170" fontId="0" fillId="0" borderId="0" xfId="827" applyNumberFormat="1" applyFont="1" applyAlignment="1">
      <alignment horizontal="center"/>
    </xf>
    <xf numFmtId="0" fontId="0" fillId="0" borderId="0" xfId="0"/>
    <xf numFmtId="164" fontId="277" fillId="0" borderId="0" xfId="39376" applyFont="1" applyFill="1"/>
    <xf numFmtId="164" fontId="0" fillId="0" borderId="14" xfId="39376" applyFont="1" applyFill="1" applyBorder="1"/>
    <xf numFmtId="170" fontId="277" fillId="0" borderId="0" xfId="827" applyNumberFormat="1" applyFont="1" applyBorder="1" applyAlignment="1">
      <alignment horizontal="center"/>
    </xf>
    <xf numFmtId="170" fontId="277" fillId="0" borderId="0" xfId="827" applyNumberFormat="1" applyFont="1" applyBorder="1" applyAlignment="1">
      <alignment horizontal="center" vertical="center"/>
    </xf>
    <xf numFmtId="164" fontId="277" fillId="0" borderId="0" xfId="39376" applyFont="1" applyAlignment="1"/>
    <xf numFmtId="170" fontId="277" fillId="0" borderId="0" xfId="827" applyNumberFormat="1" applyFont="1" applyBorder="1" applyAlignment="1"/>
    <xf numFmtId="164" fontId="0" fillId="0" borderId="0" xfId="0" applyNumberFormat="1" applyFont="1"/>
    <xf numFmtId="0" fontId="0" fillId="0" borderId="0" xfId="0" applyFont="1" applyFill="1" applyAlignment="1">
      <alignment horizontal="left" indent="2"/>
    </xf>
    <xf numFmtId="0" fontId="0" fillId="0" borderId="0" xfId="0"/>
    <xf numFmtId="0" fontId="278"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8" fillId="0" borderId="0" xfId="0" applyFont="1" applyAlignment="1">
      <alignment horizontal="justify" vertical="center"/>
    </xf>
    <xf numFmtId="0" fontId="337" fillId="0" borderId="0" xfId="0" applyFont="1" applyAlignment="1">
      <alignment vertical="center" wrapText="1"/>
    </xf>
    <xf numFmtId="0" fontId="277" fillId="0" borderId="0" xfId="0" applyFont="1" applyAlignment="1">
      <alignment horizontal="justify" vertical="center"/>
    </xf>
    <xf numFmtId="0" fontId="338" fillId="0" borderId="0" xfId="0" applyFont="1" applyAlignment="1">
      <alignment horizontal="justify" vertical="center"/>
    </xf>
    <xf numFmtId="0" fontId="0" fillId="0" borderId="0" xfId="0"/>
    <xf numFmtId="170" fontId="277" fillId="41" borderId="28" xfId="827" applyNumberFormat="1" applyFont="1" applyFill="1" applyBorder="1"/>
    <xf numFmtId="164" fontId="277" fillId="41" borderId="28" xfId="39376" applyFont="1" applyFill="1" applyBorder="1"/>
    <xf numFmtId="0" fontId="340" fillId="0" borderId="0" xfId="39560" applyFont="1" applyBorder="1" applyAlignment="1">
      <alignment vertical="center"/>
    </xf>
    <xf numFmtId="0" fontId="325" fillId="0" borderId="0" xfId="39560" applyFont="1" applyBorder="1" applyAlignment="1">
      <alignment vertical="center"/>
    </xf>
    <xf numFmtId="0" fontId="325" fillId="0" borderId="0" xfId="39560" applyFont="1" applyBorder="1" applyAlignment="1">
      <alignment horizontal="center"/>
    </xf>
    <xf numFmtId="0" fontId="325" fillId="0" borderId="0" xfId="39560" applyFont="1" applyBorder="1"/>
    <xf numFmtId="0" fontId="325" fillId="0" borderId="31" xfId="39560" applyFont="1" applyBorder="1"/>
    <xf numFmtId="0" fontId="325" fillId="0" borderId="22" xfId="39560" applyFont="1" applyBorder="1"/>
    <xf numFmtId="0" fontId="340" fillId="0" borderId="24" xfId="39560" applyFont="1" applyBorder="1"/>
    <xf numFmtId="0" fontId="325" fillId="0" borderId="5" xfId="39560" applyFont="1" applyBorder="1" applyAlignment="1">
      <alignment horizontal="center"/>
    </xf>
    <xf numFmtId="0" fontId="340" fillId="0" borderId="34" xfId="39560" applyFont="1" applyBorder="1" applyAlignment="1">
      <alignment horizontal="center"/>
    </xf>
    <xf numFmtId="0" fontId="325" fillId="0" borderId="24" xfId="39560" applyFont="1" applyBorder="1" applyAlignment="1">
      <alignment horizontal="left"/>
    </xf>
    <xf numFmtId="0" fontId="341" fillId="0" borderId="32" xfId="39560" applyFont="1" applyBorder="1" applyAlignment="1">
      <alignment horizontal="center"/>
    </xf>
    <xf numFmtId="0" fontId="341" fillId="0" borderId="32" xfId="39560" applyFont="1" applyBorder="1" applyAlignment="1">
      <alignment horizontal="left" vertical="center"/>
    </xf>
    <xf numFmtId="0" fontId="341" fillId="0" borderId="32" xfId="39560" applyFont="1" applyBorder="1" applyAlignment="1">
      <alignment horizontal="left" vertical="center" wrapText="1"/>
    </xf>
    <xf numFmtId="0" fontId="341" fillId="0" borderId="32" xfId="39560" applyFont="1" applyBorder="1" applyAlignment="1">
      <alignment horizontal="left" wrapText="1"/>
    </xf>
    <xf numFmtId="0" fontId="332" fillId="0" borderId="0" xfId="39558" quotePrefix="1" applyFont="1" applyBorder="1"/>
    <xf numFmtId="0" fontId="325" fillId="0" borderId="30" xfId="39560" applyFont="1" applyBorder="1"/>
    <xf numFmtId="0" fontId="332" fillId="0" borderId="25" xfId="39558" quotePrefix="1" applyFont="1" applyBorder="1"/>
    <xf numFmtId="0" fontId="340" fillId="0" borderId="0" xfId="39560" applyFont="1" applyBorder="1" applyAlignment="1">
      <alignment horizontal="center"/>
    </xf>
    <xf numFmtId="0" fontId="325" fillId="0" borderId="0" xfId="39560" applyFont="1" applyFill="1" applyBorder="1"/>
    <xf numFmtId="0" fontId="325" fillId="0" borderId="0" xfId="39560" applyFont="1" applyBorder="1" applyAlignment="1">
      <alignment horizontal="left"/>
    </xf>
    <xf numFmtId="0" fontId="342" fillId="0" borderId="24" xfId="39558" quotePrefix="1" applyBorder="1"/>
    <xf numFmtId="0" fontId="0" fillId="0" borderId="0" xfId="0"/>
    <xf numFmtId="0" fontId="0" fillId="0" borderId="0" xfId="0" applyFont="1" applyAlignment="1">
      <alignment horizontal="justify" vertical="center"/>
    </xf>
    <xf numFmtId="0" fontId="277" fillId="0" borderId="0" xfId="0" applyFont="1" applyAlignment="1">
      <alignment horizontal="left"/>
    </xf>
    <xf numFmtId="164" fontId="277" fillId="0" borderId="28" xfId="39376" applyFont="1" applyFill="1" applyBorder="1"/>
    <xf numFmtId="164" fontId="0" fillId="0" borderId="0" xfId="39376" applyFont="1" applyFill="1" applyBorder="1"/>
    <xf numFmtId="164" fontId="0" fillId="0" borderId="0" xfId="0" applyNumberFormat="1"/>
    <xf numFmtId="0" fontId="343" fillId="0" borderId="0" xfId="0" applyFont="1" applyAlignment="1">
      <alignment horizontal="justify" vertical="center"/>
    </xf>
    <xf numFmtId="0" fontId="277" fillId="0" borderId="0" xfId="15876" applyFont="1" applyFill="1" applyAlignment="1">
      <alignment horizontal="left"/>
    </xf>
    <xf numFmtId="0" fontId="0" fillId="0" borderId="0" xfId="0" applyFont="1" applyAlignment="1">
      <alignment vertical="center"/>
    </xf>
    <xf numFmtId="0" fontId="337" fillId="0" borderId="0" xfId="0" applyFont="1" applyFill="1" applyAlignment="1">
      <alignment horizontal="justify" vertical="center"/>
    </xf>
    <xf numFmtId="0" fontId="278" fillId="0" borderId="0" xfId="0" applyFont="1" applyFill="1" applyAlignment="1">
      <alignment vertical="center"/>
    </xf>
    <xf numFmtId="0" fontId="344" fillId="43" borderId="0" xfId="0" applyFont="1" applyFill="1" applyBorder="1" applyAlignment="1"/>
    <xf numFmtId="0" fontId="325" fillId="0" borderId="0" xfId="0" applyFont="1" applyFill="1"/>
    <xf numFmtId="0" fontId="345" fillId="44" borderId="0" xfId="0" applyFont="1" applyFill="1" applyBorder="1" applyAlignment="1">
      <alignment horizontal="center" vertical="center"/>
    </xf>
    <xf numFmtId="170" fontId="345" fillId="44" borderId="13" xfId="827" applyNumberFormat="1" applyFont="1" applyFill="1" applyBorder="1"/>
    <xf numFmtId="170" fontId="345" fillId="0" borderId="0" xfId="827" applyNumberFormat="1" applyFont="1" applyFill="1" applyBorder="1"/>
    <xf numFmtId="0" fontId="0" fillId="44" borderId="0" xfId="0" applyFont="1" applyFill="1"/>
    <xf numFmtId="0" fontId="319" fillId="44" borderId="0" xfId="0" applyFont="1" applyFill="1"/>
    <xf numFmtId="0" fontId="345" fillId="44" borderId="0" xfId="0" applyFont="1" applyFill="1"/>
    <xf numFmtId="164" fontId="345" fillId="44" borderId="28" xfId="39376" applyFont="1" applyFill="1" applyBorder="1"/>
    <xf numFmtId="164" fontId="345" fillId="44" borderId="15" xfId="39376" applyFont="1" applyFill="1" applyBorder="1"/>
    <xf numFmtId="170" fontId="0" fillId="44" borderId="0" xfId="0" applyNumberFormat="1" applyFont="1" applyFill="1"/>
    <xf numFmtId="0" fontId="345" fillId="0" borderId="0" xfId="0" applyFont="1" applyFill="1"/>
    <xf numFmtId="170" fontId="345" fillId="44" borderId="26" xfId="827" applyNumberFormat="1" applyFont="1" applyFill="1" applyBorder="1" applyAlignment="1">
      <alignment horizontal="center" vertical="center"/>
    </xf>
    <xf numFmtId="170" fontId="345" fillId="44" borderId="26" xfId="827" applyNumberFormat="1" applyFont="1" applyFill="1" applyBorder="1" applyAlignment="1">
      <alignment horizontal="center" vertical="center" wrapText="1"/>
    </xf>
    <xf numFmtId="0" fontId="345" fillId="45" borderId="0" xfId="0" applyFont="1" applyFill="1"/>
    <xf numFmtId="164" fontId="345" fillId="45" borderId="0" xfId="39376" applyFont="1" applyFill="1" applyBorder="1"/>
    <xf numFmtId="164" fontId="345" fillId="0" borderId="0" xfId="39376" applyFont="1" applyFill="1" applyBorder="1"/>
    <xf numFmtId="164" fontId="345" fillId="45" borderId="0" xfId="39376" applyFont="1" applyFill="1"/>
    <xf numFmtId="164" fontId="345" fillId="45" borderId="0" xfId="0" applyNumberFormat="1" applyFont="1" applyFill="1"/>
    <xf numFmtId="164" fontId="345" fillId="0" borderId="0" xfId="39376" applyFont="1" applyFill="1"/>
    <xf numFmtId="164" fontId="345" fillId="0" borderId="0" xfId="0" applyNumberFormat="1" applyFont="1" applyFill="1"/>
    <xf numFmtId="0" fontId="345" fillId="45" borderId="0" xfId="0" applyFont="1" applyFill="1" applyBorder="1"/>
    <xf numFmtId="0" fontId="277" fillId="0" borderId="0" xfId="0" applyFont="1" applyFill="1" applyAlignment="1"/>
    <xf numFmtId="0" fontId="0" fillId="0" borderId="0" xfId="0" applyFill="1" applyAlignment="1">
      <alignment horizontal="left"/>
    </xf>
    <xf numFmtId="164" fontId="0" fillId="0" borderId="0" xfId="0" applyNumberFormat="1" applyFill="1"/>
    <xf numFmtId="0" fontId="345" fillId="0" borderId="0" xfId="0" applyFont="1" applyFill="1" applyBorder="1"/>
    <xf numFmtId="0" fontId="0" fillId="0" borderId="0" xfId="0" applyFont="1" applyFill="1" applyAlignment="1"/>
    <xf numFmtId="170" fontId="277" fillId="0" borderId="0" xfId="827" applyNumberFormat="1" applyFont="1" applyFill="1" applyBorder="1" applyAlignment="1"/>
    <xf numFmtId="164" fontId="277" fillId="0" borderId="0" xfId="39376" applyFont="1" applyFill="1" applyBorder="1"/>
    <xf numFmtId="170" fontId="277" fillId="0" borderId="0" xfId="827" applyNumberFormat="1" applyFont="1" applyFill="1" applyBorder="1"/>
    <xf numFmtId="0" fontId="277" fillId="0" borderId="0" xfId="0" applyFont="1" applyFill="1" applyBorder="1" applyAlignment="1"/>
    <xf numFmtId="0" fontId="0" fillId="0" borderId="0" xfId="0" applyFill="1" applyBorder="1" applyAlignment="1">
      <alignment horizontal="left"/>
    </xf>
    <xf numFmtId="170" fontId="345" fillId="0" borderId="0" xfId="827" applyNumberFormat="1" applyFont="1" applyFill="1" applyBorder="1" applyAlignment="1">
      <alignment horizontal="center" vertical="center"/>
    </xf>
    <xf numFmtId="0" fontId="329" fillId="0" borderId="0" xfId="0" applyFont="1" applyFill="1" applyBorder="1"/>
    <xf numFmtId="170" fontId="277" fillId="0" borderId="0" xfId="827" applyNumberFormat="1" applyFont="1" applyFill="1" applyBorder="1" applyAlignment="1">
      <alignment horizontal="center"/>
    </xf>
    <xf numFmtId="170" fontId="345"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164" fontId="277" fillId="0" borderId="0" xfId="39376" applyFont="1" applyFill="1" applyBorder="1" applyAlignment="1"/>
    <xf numFmtId="0" fontId="0" fillId="0" borderId="0" xfId="0" applyFill="1" applyBorder="1" applyAlignment="1">
      <alignment horizontal="center"/>
    </xf>
    <xf numFmtId="0" fontId="277" fillId="0" borderId="0" xfId="0" applyFont="1" applyFill="1" applyBorder="1" applyAlignment="1">
      <alignment horizontal="left" vertical="center"/>
    </xf>
    <xf numFmtId="170" fontId="277" fillId="0" borderId="0" xfId="827" applyNumberFormat="1" applyFont="1" applyFill="1" applyBorder="1" applyAlignment="1">
      <alignment horizontal="center" vertical="center"/>
    </xf>
    <xf numFmtId="170" fontId="278" fillId="0" borderId="0" xfId="827" applyNumberFormat="1" applyFont="1" applyFill="1" applyBorder="1"/>
    <xf numFmtId="170" fontId="277" fillId="0" borderId="0" xfId="827" applyNumberFormat="1" applyFont="1" applyFill="1" applyBorder="1" applyAlignment="1">
      <alignment horizontal="left"/>
    </xf>
    <xf numFmtId="0" fontId="277" fillId="0" borderId="0" xfId="38631" applyFont="1" applyFill="1"/>
    <xf numFmtId="164" fontId="277" fillId="0" borderId="0" xfId="0" applyNumberFormat="1" applyFont="1" applyFill="1" applyBorder="1"/>
    <xf numFmtId="170" fontId="0" fillId="0" borderId="0" xfId="0" applyNumberFormat="1" applyFill="1"/>
    <xf numFmtId="0" fontId="345" fillId="0" borderId="0" xfId="38631" applyFont="1" applyFill="1"/>
    <xf numFmtId="0" fontId="345" fillId="44" borderId="0" xfId="0" applyFont="1" applyFill="1" applyBorder="1"/>
    <xf numFmtId="0" fontId="347" fillId="0" borderId="0" xfId="0" applyFont="1"/>
    <xf numFmtId="0" fontId="347" fillId="0" borderId="0" xfId="0" applyFont="1" applyAlignment="1"/>
    <xf numFmtId="0" fontId="336" fillId="44" borderId="0" xfId="0" applyFont="1" applyFill="1" applyAlignment="1">
      <alignment horizontal="left" vertical="center"/>
    </xf>
    <xf numFmtId="0" fontId="325" fillId="0" borderId="0" xfId="39546" applyFont="1"/>
    <xf numFmtId="0" fontId="325" fillId="0" borderId="0" xfId="39546" applyFont="1" applyFill="1"/>
    <xf numFmtId="0" fontId="277" fillId="41" borderId="14" xfId="0" applyFont="1" applyFill="1" applyBorder="1" applyAlignment="1">
      <alignment horizontal="left" vertical="center"/>
    </xf>
    <xf numFmtId="0" fontId="325" fillId="0" borderId="0" xfId="10840" applyFont="1" applyFill="1"/>
    <xf numFmtId="177" fontId="325" fillId="0" borderId="0" xfId="39548" applyNumberFormat="1" applyFont="1" applyFill="1" applyAlignment="1">
      <alignment horizontal="left"/>
    </xf>
    <xf numFmtId="0" fontId="277" fillId="41" borderId="0" xfId="10840" applyFont="1" applyFill="1"/>
    <xf numFmtId="0" fontId="277" fillId="0" borderId="0" xfId="10840" applyFont="1" applyFill="1"/>
    <xf numFmtId="0" fontId="348" fillId="41" borderId="0" xfId="0" applyFont="1" applyFill="1" applyAlignment="1"/>
    <xf numFmtId="0" fontId="277" fillId="0" borderId="0" xfId="15876" applyFont="1" applyFill="1" applyAlignment="1">
      <alignment horizontal="center"/>
    </xf>
    <xf numFmtId="0" fontId="277" fillId="0" borderId="14" xfId="0" applyFont="1" applyFill="1" applyBorder="1" applyAlignment="1">
      <alignment horizontal="left" vertical="center"/>
    </xf>
    <xf numFmtId="164" fontId="277" fillId="0" borderId="29" xfId="0" applyNumberFormat="1" applyFont="1" applyFill="1" applyBorder="1"/>
    <xf numFmtId="0" fontId="345" fillId="44" borderId="0" xfId="39546" applyFont="1" applyFill="1"/>
    <xf numFmtId="0" fontId="345" fillId="0" borderId="0" xfId="39546" applyFont="1" applyFill="1"/>
    <xf numFmtId="0" fontId="349" fillId="0" borderId="0" xfId="0" applyFont="1"/>
    <xf numFmtId="0" fontId="277" fillId="0" borderId="0" xfId="0" applyFont="1" applyFill="1" applyAlignment="1">
      <alignment horizontal="left" vertical="center"/>
    </xf>
    <xf numFmtId="164" fontId="0" fillId="0" borderId="14" xfId="0" applyNumberFormat="1" applyFont="1" applyBorder="1"/>
    <xf numFmtId="0" fontId="340" fillId="0" borderId="0" xfId="39546" applyFont="1"/>
    <xf numFmtId="0" fontId="345" fillId="0" borderId="0" xfId="0" applyFont="1" applyFill="1" applyAlignment="1">
      <alignment horizontal="center" vertical="center"/>
    </xf>
    <xf numFmtId="0" fontId="340" fillId="0" borderId="0" xfId="39546" applyFont="1" applyFill="1"/>
    <xf numFmtId="164" fontId="277" fillId="0" borderId="13" xfId="0" applyNumberFormat="1" applyFont="1" applyFill="1" applyBorder="1"/>
    <xf numFmtId="0" fontId="277" fillId="0" borderId="0" xfId="15876" applyFont="1" applyFill="1"/>
    <xf numFmtId="0" fontId="325" fillId="0" borderId="0" xfId="39546" applyFont="1" applyAlignment="1">
      <alignment horizontal="left"/>
    </xf>
    <xf numFmtId="164" fontId="277" fillId="0" borderId="13" xfId="39376" applyFont="1" applyFill="1" applyBorder="1"/>
    <xf numFmtId="0" fontId="350" fillId="0" borderId="0" xfId="0" applyFont="1" applyAlignment="1">
      <alignment horizontal="justify" vertical="center"/>
    </xf>
    <xf numFmtId="0" fontId="336" fillId="44" borderId="36" xfId="0" applyFont="1" applyFill="1" applyBorder="1" applyAlignment="1">
      <alignment horizontal="center" vertical="center"/>
    </xf>
    <xf numFmtId="0" fontId="336" fillId="44" borderId="36" xfId="0" applyFont="1" applyFill="1" applyBorder="1" applyAlignment="1">
      <alignment horizontal="center" vertical="center" wrapText="1"/>
    </xf>
    <xf numFmtId="0" fontId="336" fillId="44" borderId="0" xfId="0" applyFont="1" applyFill="1" applyAlignment="1">
      <alignment horizontal="center" vertical="center" wrapText="1"/>
    </xf>
    <xf numFmtId="0" fontId="0" fillId="42" borderId="0" xfId="0" applyFont="1" applyFill="1" applyAlignment="1">
      <alignment vertical="center"/>
    </xf>
    <xf numFmtId="164"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9" fontId="0" fillId="0" borderId="0" xfId="0" applyNumberFormat="1" applyFont="1" applyAlignment="1">
      <alignment horizontal="right" vertical="center"/>
    </xf>
    <xf numFmtId="0" fontId="0" fillId="42" borderId="0" xfId="0" applyFont="1" applyFill="1" applyAlignment="1">
      <alignment horizontal="right" vertical="center"/>
    </xf>
    <xf numFmtId="0" fontId="336" fillId="44" borderId="36" xfId="0" applyFont="1" applyFill="1" applyBorder="1" applyAlignment="1">
      <alignment vertical="center"/>
    </xf>
    <xf numFmtId="164" fontId="336" fillId="44" borderId="36" xfId="39376" applyFont="1" applyFill="1" applyBorder="1" applyAlignment="1">
      <alignment horizontal="right" vertical="center"/>
    </xf>
    <xf numFmtId="3" fontId="336" fillId="44" borderId="36" xfId="0" applyNumberFormat="1" applyFont="1" applyFill="1" applyBorder="1" applyAlignment="1">
      <alignment horizontal="right" vertical="center"/>
    </xf>
    <xf numFmtId="9" fontId="336" fillId="44" borderId="0" xfId="0" applyNumberFormat="1" applyFont="1" applyFill="1" applyAlignment="1">
      <alignment horizontal="right" vertical="center"/>
    </xf>
    <xf numFmtId="164" fontId="337" fillId="0" borderId="0" xfId="39376" applyFont="1" applyAlignment="1">
      <alignment horizontal="right" vertical="center" wrapText="1"/>
    </xf>
    <xf numFmtId="3" fontId="337" fillId="0" borderId="0" xfId="0" applyNumberFormat="1" applyFont="1" applyAlignment="1">
      <alignment vertical="center" wrapText="1"/>
    </xf>
    <xf numFmtId="9" fontId="337" fillId="0" borderId="0" xfId="0" applyNumberFormat="1" applyFont="1" applyAlignment="1">
      <alignment horizontal="right" vertical="center" wrapText="1"/>
    </xf>
    <xf numFmtId="0" fontId="336" fillId="44" borderId="36" xfId="0" applyFont="1" applyFill="1" applyBorder="1" applyAlignment="1">
      <alignment vertical="center" wrapText="1"/>
    </xf>
    <xf numFmtId="164" fontId="336" fillId="44" borderId="36" xfId="39376" applyNumberFormat="1" applyFont="1" applyFill="1" applyBorder="1" applyAlignment="1">
      <alignment horizontal="right" vertical="center" wrapText="1"/>
    </xf>
    <xf numFmtId="3" fontId="336" fillId="44" borderId="36" xfId="0" applyNumberFormat="1" applyFont="1" applyFill="1" applyBorder="1" applyAlignment="1">
      <alignment horizontal="right" vertical="center" wrapText="1"/>
    </xf>
    <xf numFmtId="9" fontId="336" fillId="44" borderId="0" xfId="0" applyNumberFormat="1" applyFont="1" applyFill="1" applyAlignment="1">
      <alignment horizontal="right" vertical="center" wrapText="1"/>
    </xf>
    <xf numFmtId="0" fontId="0" fillId="0" borderId="0" xfId="0" applyFont="1" applyAlignment="1">
      <alignment horizontal="justify" vertical="center" wrapText="1"/>
    </xf>
    <xf numFmtId="0" fontId="347" fillId="0" borderId="0" xfId="0" applyFont="1" applyAlignment="1">
      <alignment horizontal="justify" vertical="center"/>
    </xf>
    <xf numFmtId="0" fontId="345" fillId="44" borderId="0" xfId="0" applyFont="1" applyFill="1" applyAlignment="1">
      <alignment vertical="center"/>
    </xf>
    <xf numFmtId="0" fontId="277" fillId="0" borderId="0" xfId="0" applyFont="1" applyAlignment="1">
      <alignment vertical="center"/>
    </xf>
    <xf numFmtId="0" fontId="0" fillId="0" borderId="0" xfId="0" applyFont="1" applyAlignment="1">
      <alignment horizontal="justify" vertical="justify" wrapText="1"/>
    </xf>
    <xf numFmtId="0" fontId="0" fillId="0" borderId="0" xfId="0" applyFont="1" applyAlignment="1">
      <alignment horizontal="justify" vertical="justify"/>
    </xf>
    <xf numFmtId="0" fontId="354" fillId="0" borderId="0" xfId="0" applyFont="1"/>
    <xf numFmtId="0" fontId="354" fillId="0" borderId="0" xfId="0" applyFont="1" applyAlignment="1">
      <alignment vertical="top"/>
    </xf>
    <xf numFmtId="0" fontId="355" fillId="0" borderId="0" xfId="0" applyFont="1" applyAlignment="1">
      <alignment horizontal="justify" vertical="center"/>
    </xf>
    <xf numFmtId="0" fontId="0" fillId="0" borderId="0" xfId="10840" applyFont="1" applyFill="1"/>
    <xf numFmtId="0" fontId="277" fillId="0" borderId="0" xfId="5451" applyFont="1" applyFill="1" applyAlignment="1">
      <alignment horizontal="left"/>
    </xf>
    <xf numFmtId="0" fontId="0" fillId="0" borderId="0" xfId="0" applyFont="1" applyAlignment="1">
      <alignment horizontal="left" wrapText="1"/>
    </xf>
    <xf numFmtId="0" fontId="0" fillId="0" borderId="0" xfId="0" applyFont="1" applyFill="1" applyAlignment="1">
      <alignment horizontal="justify" vertical="center"/>
    </xf>
    <xf numFmtId="0" fontId="328" fillId="0" borderId="0" xfId="0" applyFont="1" applyFill="1"/>
    <xf numFmtId="0" fontId="356" fillId="0" borderId="0" xfId="0" applyFont="1" applyAlignment="1">
      <alignment vertical="center"/>
    </xf>
    <xf numFmtId="0" fontId="358" fillId="0" borderId="0" xfId="0" applyFont="1" applyAlignment="1">
      <alignment horizontal="center" vertical="center"/>
    </xf>
    <xf numFmtId="0" fontId="277" fillId="44" borderId="0" xfId="0" applyFont="1" applyFill="1"/>
    <xf numFmtId="0" fontId="342" fillId="0" borderId="24" xfId="39558" quotePrefix="1" applyBorder="1" applyAlignment="1">
      <alignment horizontal="center"/>
    </xf>
    <xf numFmtId="0" fontId="345" fillId="44" borderId="0" xfId="0" applyFont="1" applyFill="1" applyAlignment="1">
      <alignment vertical="center"/>
    </xf>
    <xf numFmtId="0" fontId="277" fillId="0" borderId="0" xfId="0" applyFont="1" applyAlignment="1">
      <alignment vertical="center"/>
    </xf>
    <xf numFmtId="0" fontId="0" fillId="0" borderId="0" xfId="0" applyFont="1" applyFill="1" applyAlignment="1">
      <alignment vertical="center"/>
    </xf>
    <xf numFmtId="0" fontId="344" fillId="0" borderId="0" xfId="0" applyFont="1" applyFill="1" applyBorder="1" applyAlignment="1"/>
    <xf numFmtId="164" fontId="0" fillId="0" borderId="0" xfId="0" applyNumberFormat="1" applyFont="1" applyAlignment="1">
      <alignment horizontal="right"/>
    </xf>
    <xf numFmtId="171" fontId="0" fillId="0" borderId="0" xfId="2383" applyNumberFormat="1" applyFont="1" applyFill="1" applyBorder="1"/>
    <xf numFmtId="0" fontId="354" fillId="0" borderId="0" xfId="0" applyFont="1" applyAlignment="1">
      <alignment horizontal="justify" vertical="center"/>
    </xf>
    <xf numFmtId="0" fontId="0" fillId="0" borderId="0" xfId="39560" applyFont="1" applyFill="1" applyAlignment="1"/>
    <xf numFmtId="0" fontId="0" fillId="0" borderId="0" xfId="0" applyFont="1" applyFill="1" applyBorder="1" applyAlignment="1"/>
    <xf numFmtId="164" fontId="0" fillId="0" borderId="0" xfId="0" applyNumberFormat="1" applyFont="1" applyAlignment="1"/>
    <xf numFmtId="164" fontId="0" fillId="0" borderId="0" xfId="0" applyNumberFormat="1" applyFont="1" applyFill="1" applyBorder="1" applyAlignment="1"/>
    <xf numFmtId="0" fontId="277" fillId="0" borderId="0" xfId="0" applyFont="1" applyFill="1" applyAlignment="1">
      <alignment horizontal="justify" vertical="justify" wrapText="1"/>
    </xf>
    <xf numFmtId="179" fontId="345" fillId="44" borderId="41" xfId="0" applyNumberFormat="1" applyFont="1" applyFill="1" applyBorder="1" applyAlignment="1">
      <alignment horizontal="center" vertical="center"/>
    </xf>
    <xf numFmtId="0" fontId="324" fillId="0" borderId="0" xfId="0" applyFont="1" applyFill="1"/>
    <xf numFmtId="0" fontId="359" fillId="0" borderId="0" xfId="0" applyFont="1" applyFill="1"/>
    <xf numFmtId="170" fontId="359" fillId="0" borderId="0" xfId="827" applyNumberFormat="1" applyFont="1" applyBorder="1"/>
    <xf numFmtId="170" fontId="359" fillId="0" borderId="0" xfId="827" applyNumberFormat="1" applyFont="1" applyFill="1" applyBorder="1"/>
    <xf numFmtId="170" fontId="360" fillId="0" borderId="0" xfId="827" applyNumberFormat="1" applyFont="1" applyFill="1" applyBorder="1"/>
    <xf numFmtId="170" fontId="329" fillId="0" borderId="0" xfId="827" applyNumberFormat="1" applyFont="1"/>
    <xf numFmtId="170" fontId="329" fillId="0" borderId="0" xfId="827" applyNumberFormat="1" applyFont="1" applyFill="1" applyBorder="1"/>
    <xf numFmtId="0" fontId="329" fillId="0" borderId="0" xfId="0" applyFont="1"/>
    <xf numFmtId="164" fontId="0" fillId="0" borderId="0" xfId="0" applyNumberFormat="1" applyFont="1" applyBorder="1"/>
    <xf numFmtId="0" fontId="0" fillId="0" borderId="0" xfId="0"/>
    <xf numFmtId="0" fontId="0" fillId="0" borderId="0" xfId="0" applyFont="1"/>
    <xf numFmtId="170" fontId="0" fillId="0" borderId="0" xfId="0" applyNumberFormat="1" applyFont="1" applyFill="1"/>
    <xf numFmtId="170" fontId="329" fillId="0" borderId="0" xfId="0" applyNumberFormat="1" applyFont="1"/>
    <xf numFmtId="0" fontId="325" fillId="0" borderId="23" xfId="39560" applyFont="1" applyFill="1" applyBorder="1" applyAlignment="1">
      <alignment horizontal="left"/>
    </xf>
    <xf numFmtId="0" fontId="325" fillId="0" borderId="14" xfId="39560" applyFont="1" applyFill="1" applyBorder="1"/>
    <xf numFmtId="0" fontId="342" fillId="0" borderId="23" xfId="39558" quotePrefix="1" applyFill="1" applyBorder="1" applyAlignment="1">
      <alignment horizontal="center"/>
    </xf>
    <xf numFmtId="0" fontId="0" fillId="0" borderId="0" xfId="0" applyFill="1" applyAlignment="1"/>
    <xf numFmtId="0" fontId="361" fillId="0" borderId="0" xfId="0" applyFont="1" applyFill="1" applyAlignment="1">
      <alignment vertical="center"/>
    </xf>
    <xf numFmtId="0" fontId="337" fillId="0" borderId="0" xfId="0" applyFont="1" applyAlignment="1">
      <alignment horizontal="justify" vertical="justify" wrapText="1"/>
    </xf>
    <xf numFmtId="0" fontId="351" fillId="0" borderId="0" xfId="0" applyFont="1" applyAlignment="1">
      <alignment vertical="center"/>
    </xf>
    <xf numFmtId="0" fontId="336" fillId="47" borderId="0" xfId="0" applyFont="1" applyFill="1"/>
    <xf numFmtId="0" fontId="363" fillId="0" borderId="0" xfId="39558" applyFont="1" applyAlignment="1">
      <alignment horizontal="center" vertical="center"/>
    </xf>
    <xf numFmtId="0" fontId="364" fillId="0" borderId="0" xfId="0" applyFont="1" applyAlignment="1">
      <alignment vertical="center"/>
    </xf>
    <xf numFmtId="0" fontId="365" fillId="0" borderId="0" xfId="0" applyFont="1" applyFill="1" applyAlignment="1">
      <alignment vertical="center"/>
    </xf>
    <xf numFmtId="0" fontId="365" fillId="0" borderId="0" xfId="0" applyFont="1" applyAlignment="1">
      <alignment vertical="center"/>
    </xf>
    <xf numFmtId="0" fontId="365" fillId="0" borderId="0" xfId="0" applyFont="1" applyFill="1"/>
    <xf numFmtId="0" fontId="366" fillId="0" borderId="0" xfId="39558" applyFont="1" applyAlignment="1">
      <alignment horizontal="center" vertical="center"/>
    </xf>
    <xf numFmtId="0" fontId="366" fillId="0" borderId="0" xfId="39558" quotePrefix="1" applyFont="1" applyAlignment="1">
      <alignment horizontal="center" vertical="center"/>
    </xf>
    <xf numFmtId="0" fontId="366" fillId="0" borderId="0" xfId="39558" quotePrefix="1" applyFont="1" applyFill="1" applyAlignment="1">
      <alignment horizontal="center" vertical="center"/>
    </xf>
    <xf numFmtId="0" fontId="345" fillId="0" borderId="0" xfId="0" applyFont="1" applyFill="1" applyBorder="1" applyAlignment="1">
      <alignment horizontal="center" vertical="center"/>
    </xf>
    <xf numFmtId="179" fontId="345" fillId="0" borderId="0" xfId="0" applyNumberFormat="1" applyFont="1" applyFill="1" applyBorder="1" applyAlignment="1">
      <alignment horizontal="center" vertical="center"/>
    </xf>
    <xf numFmtId="0" fontId="366" fillId="0" borderId="0" xfId="39558" applyNumberFormat="1" applyFont="1" applyFill="1"/>
    <xf numFmtId="0" fontId="0" fillId="0" borderId="0" xfId="0" applyFont="1" applyFill="1" applyAlignment="1">
      <alignment horizontal="justify" vertical="justify" wrapText="1"/>
    </xf>
    <xf numFmtId="0" fontId="367" fillId="0" borderId="0" xfId="0" applyFont="1" applyFill="1"/>
    <xf numFmtId="0" fontId="345" fillId="44" borderId="0" xfId="0" applyFont="1" applyFill="1" applyAlignment="1">
      <alignment vertical="center"/>
    </xf>
    <xf numFmtId="0" fontId="350" fillId="0" borderId="0" xfId="0" applyFont="1" applyAlignment="1">
      <alignment horizontal="left" vertical="center"/>
    </xf>
    <xf numFmtId="0" fontId="0" fillId="0" borderId="0" xfId="0" applyFont="1" applyBorder="1" applyAlignment="1">
      <alignment horizontal="right"/>
    </xf>
    <xf numFmtId="164" fontId="277" fillId="0" borderId="42" xfId="39376" applyFont="1" applyFill="1" applyBorder="1"/>
    <xf numFmtId="3" fontId="0" fillId="0" borderId="0" xfId="0" applyNumberFormat="1" applyFont="1"/>
    <xf numFmtId="164" fontId="277" fillId="0" borderId="15" xfId="39376" applyFont="1" applyBorder="1"/>
    <xf numFmtId="164" fontId="0" fillId="0" borderId="14" xfId="0" applyNumberFormat="1" applyFont="1" applyFill="1" applyBorder="1"/>
    <xf numFmtId="3" fontId="349" fillId="0" borderId="0" xfId="0" applyNumberFormat="1" applyFont="1"/>
    <xf numFmtId="0" fontId="0" fillId="0" borderId="0" xfId="0" applyFont="1" applyAlignment="1">
      <alignment horizontal="justify" vertical="justify"/>
    </xf>
    <xf numFmtId="164" fontId="330" fillId="0" borderId="14" xfId="39376" applyFont="1" applyFill="1" applyBorder="1"/>
    <xf numFmtId="164" fontId="330" fillId="0" borderId="0" xfId="39376" applyFont="1" applyFill="1"/>
    <xf numFmtId="164" fontId="330" fillId="0" borderId="0" xfId="39376" applyFont="1" applyFill="1" applyBorder="1"/>
    <xf numFmtId="164" fontId="345" fillId="47" borderId="15" xfId="39376" applyFont="1" applyFill="1" applyBorder="1"/>
    <xf numFmtId="170" fontId="277" fillId="0" borderId="0" xfId="827" applyNumberFormat="1" applyFont="1" applyFill="1" applyAlignment="1"/>
    <xf numFmtId="171" fontId="0" fillId="0" borderId="0" xfId="827" applyNumberFormat="1" applyFont="1" applyFill="1"/>
    <xf numFmtId="164" fontId="0" fillId="0" borderId="0" xfId="0" applyNumberFormat="1" applyFont="1" applyFill="1" applyAlignment="1">
      <alignment horizontal="right"/>
    </xf>
    <xf numFmtId="171" fontId="278" fillId="0" borderId="0" xfId="827" applyNumberFormat="1" applyFont="1" applyFill="1"/>
    <xf numFmtId="171" fontId="345" fillId="47" borderId="0" xfId="827" applyNumberFormat="1" applyFont="1" applyFill="1" applyBorder="1"/>
    <xf numFmtId="0" fontId="319" fillId="44" borderId="0" xfId="0" applyFont="1" applyFill="1" applyAlignment="1">
      <alignment horizontal="center"/>
    </xf>
    <xf numFmtId="0" fontId="0" fillId="0" borderId="0" xfId="0" applyFont="1" applyAlignment="1">
      <alignment horizontal="center"/>
    </xf>
    <xf numFmtId="0" fontId="368" fillId="41" borderId="0" xfId="0" applyFont="1" applyFill="1" applyAlignment="1"/>
    <xf numFmtId="0" fontId="345" fillId="44" borderId="36" xfId="0" applyFont="1" applyFill="1" applyBorder="1" applyAlignment="1">
      <alignment horizontal="center" vertical="center" wrapText="1"/>
    </xf>
    <xf numFmtId="0" fontId="345" fillId="44" borderId="37" xfId="0" applyFont="1" applyFill="1" applyBorder="1" applyAlignment="1">
      <alignment horizontal="center" vertical="center" wrapText="1"/>
    </xf>
    <xf numFmtId="3" fontId="0" fillId="0" borderId="0" xfId="0" applyNumberFormat="1" applyFont="1" applyFill="1" applyAlignment="1">
      <alignment horizontal="right" vertical="center"/>
    </xf>
    <xf numFmtId="3" fontId="336" fillId="44" borderId="36" xfId="0" applyNumberFormat="1" applyFont="1" applyFill="1" applyBorder="1" applyAlignment="1">
      <alignment horizontal="center" vertical="center"/>
    </xf>
    <xf numFmtId="0" fontId="0" fillId="0" borderId="0" xfId="0" applyFont="1" applyAlignment="1">
      <alignment vertical="center" wrapText="1"/>
    </xf>
    <xf numFmtId="3" fontId="0" fillId="42" borderId="0" xfId="0" applyNumberFormat="1" applyFont="1" applyFill="1" applyAlignment="1">
      <alignment horizontal="right" vertical="center"/>
    </xf>
    <xf numFmtId="0" fontId="0" fillId="0" borderId="0" xfId="0" applyFont="1" applyFill="1" applyAlignment="1">
      <alignment horizontal="center"/>
    </xf>
    <xf numFmtId="0" fontId="278" fillId="0" borderId="0" xfId="0" applyFont="1"/>
    <xf numFmtId="0" fontId="278" fillId="0" borderId="0" xfId="0" applyFont="1" applyFill="1"/>
    <xf numFmtId="3" fontId="278" fillId="0" borderId="0" xfId="0" applyNumberFormat="1" applyFont="1"/>
    <xf numFmtId="164" fontId="278" fillId="0" borderId="0" xfId="0" applyNumberFormat="1" applyFont="1"/>
    <xf numFmtId="0" fontId="332" fillId="0" borderId="0" xfId="39558" applyFont="1" applyAlignment="1">
      <alignment horizontal="left"/>
    </xf>
    <xf numFmtId="0" fontId="337" fillId="0" borderId="0" xfId="0" applyFont="1" applyFill="1" applyAlignment="1">
      <alignment vertical="center"/>
    </xf>
    <xf numFmtId="164" fontId="0" fillId="0" borderId="0" xfId="39376" applyFont="1" applyFill="1" applyAlignment="1">
      <alignment horizontal="right" vertical="center" wrapText="1"/>
    </xf>
    <xf numFmtId="164" fontId="0" fillId="0" borderId="0" xfId="39376" applyFont="1" applyAlignment="1">
      <alignment horizontal="right" vertical="center" wrapText="1"/>
    </xf>
    <xf numFmtId="164" fontId="277" fillId="0" borderId="0" xfId="0" applyNumberFormat="1" applyFont="1" applyAlignment="1">
      <alignment horizontal="right" vertical="center" wrapText="1"/>
    </xf>
    <xf numFmtId="164" fontId="345" fillId="47" borderId="0" xfId="0" applyNumberFormat="1" applyFont="1" applyFill="1" applyAlignment="1">
      <alignment horizontal="right"/>
    </xf>
    <xf numFmtId="0" fontId="336" fillId="47" borderId="0" xfId="0" applyFont="1" applyFill="1" applyAlignment="1">
      <alignment horizontal="left" vertical="center" wrapText="1"/>
    </xf>
    <xf numFmtId="164" fontId="336" fillId="47" borderId="0" xfId="39376" applyFont="1" applyFill="1" applyAlignment="1">
      <alignment horizontal="right" vertical="center" wrapText="1"/>
    </xf>
    <xf numFmtId="164" fontId="0" fillId="0" borderId="14" xfId="39376" applyFont="1" applyBorder="1" applyAlignment="1">
      <alignment horizontal="right" vertical="center" wrapText="1"/>
    </xf>
    <xf numFmtId="0" fontId="336" fillId="46" borderId="36" xfId="0" applyFont="1" applyFill="1" applyBorder="1" applyAlignment="1">
      <alignment horizontal="left" vertical="center"/>
    </xf>
    <xf numFmtId="0" fontId="0" fillId="0" borderId="0" xfId="0" applyFont="1" applyAlignment="1">
      <alignment vertical="top"/>
    </xf>
    <xf numFmtId="0" fontId="0" fillId="0" borderId="36" xfId="0" applyFont="1" applyBorder="1" applyAlignment="1">
      <alignment vertical="center"/>
    </xf>
    <xf numFmtId="3" fontId="0" fillId="0" borderId="0" xfId="0" applyNumberFormat="1" applyFont="1" applyAlignment="1">
      <alignment horizontal="right" vertical="center"/>
    </xf>
    <xf numFmtId="0" fontId="336" fillId="46" borderId="36" xfId="0" applyFont="1" applyFill="1" applyBorder="1" applyAlignment="1">
      <alignment vertical="center"/>
    </xf>
    <xf numFmtId="3" fontId="336" fillId="46" borderId="0" xfId="0" applyNumberFormat="1" applyFont="1" applyFill="1" applyAlignment="1">
      <alignment horizontal="right" vertical="center"/>
    </xf>
    <xf numFmtId="0" fontId="0" fillId="0" borderId="38" xfId="0" applyFont="1" applyBorder="1" applyAlignment="1">
      <alignment vertical="center"/>
    </xf>
    <xf numFmtId="0" fontId="336" fillId="46" borderId="40" xfId="0" applyFont="1" applyFill="1" applyBorder="1" applyAlignment="1">
      <alignment vertical="center"/>
    </xf>
    <xf numFmtId="0" fontId="277" fillId="0" borderId="36" xfId="0" applyFont="1" applyFill="1" applyBorder="1" applyAlignment="1">
      <alignment vertical="center"/>
    </xf>
    <xf numFmtId="0" fontId="0" fillId="0" borderId="0" xfId="0" applyFont="1" applyFill="1" applyAlignment="1">
      <alignment vertical="top"/>
    </xf>
    <xf numFmtId="0" fontId="0" fillId="0" borderId="36" xfId="0" applyFont="1" applyFill="1" applyBorder="1" applyAlignment="1">
      <alignment vertical="center"/>
    </xf>
    <xf numFmtId="3" fontId="277" fillId="0" borderId="0" xfId="0" applyNumberFormat="1" applyFont="1" applyFill="1" applyAlignment="1">
      <alignment horizontal="right" vertical="center"/>
    </xf>
    <xf numFmtId="3" fontId="0" fillId="0" borderId="43" xfId="0" applyNumberFormat="1" applyFont="1" applyBorder="1" applyAlignment="1">
      <alignment horizontal="right" vertical="center"/>
    </xf>
    <xf numFmtId="3" fontId="0" fillId="0" borderId="14" xfId="0" applyNumberFormat="1" applyFont="1" applyBorder="1" applyAlignment="1">
      <alignment horizontal="right" vertical="center"/>
    </xf>
    <xf numFmtId="0" fontId="340" fillId="0" borderId="40" xfId="0" applyFont="1" applyFill="1" applyBorder="1" applyAlignment="1">
      <alignment vertical="center"/>
    </xf>
    <xf numFmtId="3" fontId="340" fillId="0" borderId="38" xfId="0" applyNumberFormat="1" applyFont="1" applyFill="1" applyBorder="1" applyAlignment="1">
      <alignment horizontal="right" vertical="center"/>
    </xf>
    <xf numFmtId="0" fontId="0" fillId="0" borderId="0" xfId="0" applyFont="1" applyFill="1" applyBorder="1" applyAlignment="1">
      <alignment vertical="top"/>
    </xf>
    <xf numFmtId="0" fontId="0" fillId="0" borderId="39" xfId="0" applyFont="1" applyBorder="1" applyAlignment="1">
      <alignment vertical="top"/>
    </xf>
    <xf numFmtId="3" fontId="340" fillId="0" borderId="39" xfId="0" applyNumberFormat="1" applyFont="1" applyFill="1" applyBorder="1" applyAlignment="1">
      <alignment horizontal="right" vertical="center"/>
    </xf>
    <xf numFmtId="0" fontId="0" fillId="0" borderId="39" xfId="0" applyFont="1" applyFill="1" applyBorder="1" applyAlignment="1">
      <alignment vertical="top"/>
    </xf>
    <xf numFmtId="179" fontId="345" fillId="44" borderId="0" xfId="0" applyNumberFormat="1" applyFont="1" applyFill="1" applyBorder="1" applyAlignment="1">
      <alignment horizontal="center" vertical="center"/>
    </xf>
    <xf numFmtId="3" fontId="0" fillId="0" borderId="0" xfId="0" applyNumberFormat="1" applyFont="1" applyFill="1" applyBorder="1" applyAlignment="1">
      <alignment horizontal="right" vertical="center"/>
    </xf>
    <xf numFmtId="3" fontId="277" fillId="0" borderId="0" xfId="0" applyNumberFormat="1" applyFont="1" applyFill="1" applyBorder="1" applyAlignment="1">
      <alignment horizontal="right" vertical="center"/>
    </xf>
    <xf numFmtId="3" fontId="340" fillId="0" borderId="0" xfId="0" applyNumberFormat="1" applyFont="1" applyFill="1" applyBorder="1" applyAlignment="1">
      <alignment horizontal="right" vertical="center"/>
    </xf>
    <xf numFmtId="3" fontId="336" fillId="0" borderId="0" xfId="0" applyNumberFormat="1" applyFont="1" applyFill="1" applyBorder="1" applyAlignment="1">
      <alignment horizontal="right" vertical="center"/>
    </xf>
    <xf numFmtId="0" fontId="345" fillId="44" borderId="0" xfId="39546" applyFont="1" applyFill="1" applyAlignment="1"/>
    <xf numFmtId="0" fontId="370" fillId="0" borderId="36" xfId="0" applyFont="1" applyBorder="1" applyAlignment="1">
      <alignment vertical="center"/>
    </xf>
    <xf numFmtId="0" fontId="370" fillId="0" borderId="36" xfId="0" applyFont="1" applyFill="1" applyBorder="1" applyAlignment="1">
      <alignment vertical="center"/>
    </xf>
    <xf numFmtId="0" fontId="0" fillId="47" borderId="0" xfId="0" applyFont="1" applyFill="1"/>
    <xf numFmtId="0" fontId="340" fillId="0" borderId="0" xfId="39560" applyFont="1" applyBorder="1" applyAlignment="1">
      <alignment horizontal="center" vertical="justify" wrapText="1"/>
    </xf>
    <xf numFmtId="0" fontId="325" fillId="0" borderId="0" xfId="39560" applyFont="1" applyBorder="1" applyAlignment="1">
      <alignment horizontal="center" vertical="center"/>
    </xf>
    <xf numFmtId="0" fontId="348" fillId="0" borderId="0" xfId="39560" applyFont="1" applyBorder="1" applyAlignment="1">
      <alignment horizontal="center" vertical="center"/>
    </xf>
    <xf numFmtId="0" fontId="325" fillId="0" borderId="32" xfId="39560" applyFont="1" applyBorder="1" applyAlignment="1">
      <alignment horizontal="left"/>
    </xf>
    <xf numFmtId="0" fontId="325" fillId="0" borderId="21" xfId="39560" applyFont="1" applyBorder="1" applyAlignment="1">
      <alignment horizontal="left"/>
    </xf>
    <xf numFmtId="0" fontId="277" fillId="41" borderId="33" xfId="39560" applyFont="1" applyFill="1" applyBorder="1" applyAlignment="1">
      <alignment horizontal="center"/>
    </xf>
    <xf numFmtId="0" fontId="277" fillId="41" borderId="28" xfId="39560" applyFont="1" applyFill="1" applyBorder="1" applyAlignment="1">
      <alignment horizontal="center"/>
    </xf>
    <xf numFmtId="0" fontId="340" fillId="0" borderId="33" xfId="39560" applyFont="1" applyBorder="1" applyAlignment="1">
      <alignment horizontal="center"/>
    </xf>
    <xf numFmtId="0" fontId="340" fillId="0" borderId="28" xfId="39560" applyFont="1" applyBorder="1" applyAlignment="1">
      <alignment horizontal="center"/>
    </xf>
    <xf numFmtId="0" fontId="340" fillId="0" borderId="35" xfId="39560" applyFont="1" applyBorder="1" applyAlignment="1">
      <alignment horizontal="center"/>
    </xf>
    <xf numFmtId="0" fontId="277" fillId="0" borderId="0" xfId="0" applyFont="1" applyFill="1" applyAlignment="1">
      <alignment horizontal="center" vertical="center"/>
    </xf>
    <xf numFmtId="0" fontId="345" fillId="44" borderId="0" xfId="0" applyFont="1" applyFill="1" applyAlignment="1">
      <alignment vertical="center"/>
    </xf>
    <xf numFmtId="0" fontId="345" fillId="44" borderId="36" xfId="0" applyFont="1" applyFill="1" applyBorder="1" applyAlignment="1">
      <alignment vertical="center"/>
    </xf>
    <xf numFmtId="0" fontId="277" fillId="0" borderId="0" xfId="0" applyFont="1" applyAlignment="1">
      <alignment vertical="center"/>
    </xf>
    <xf numFmtId="0" fontId="345" fillId="44" borderId="0" xfId="0" applyFont="1" applyFill="1" applyAlignment="1">
      <alignment horizontal="left" vertical="center"/>
    </xf>
    <xf numFmtId="0" fontId="0" fillId="0" borderId="0" xfId="39560" applyFont="1" applyFill="1" applyAlignment="1">
      <alignment horizontal="center"/>
    </xf>
    <xf numFmtId="0" fontId="347" fillId="0" borderId="0" xfId="39560" applyFont="1" applyFill="1" applyAlignment="1">
      <alignment horizontal="center"/>
    </xf>
    <xf numFmtId="0" fontId="277" fillId="0" borderId="0" xfId="0" applyFont="1" applyFill="1" applyAlignment="1">
      <alignment horizontal="center"/>
    </xf>
    <xf numFmtId="0" fontId="277" fillId="0" borderId="0" xfId="0" applyFont="1" applyAlignment="1">
      <alignment horizontal="left" vertical="center"/>
    </xf>
    <xf numFmtId="170" fontId="277" fillId="0" borderId="0" xfId="827" applyNumberFormat="1" applyFont="1" applyAlignment="1">
      <alignment horizontal="left"/>
    </xf>
    <xf numFmtId="170" fontId="0" fillId="0" borderId="0" xfId="827" applyNumberFormat="1" applyFont="1" applyAlignment="1">
      <alignment horizontal="center"/>
    </xf>
    <xf numFmtId="170" fontId="277" fillId="0" borderId="0" xfId="827" applyNumberFormat="1" applyFont="1" applyAlignment="1">
      <alignment horizontal="center"/>
    </xf>
    <xf numFmtId="0" fontId="0" fillId="0" borderId="0" xfId="0" applyAlignment="1">
      <alignment horizontal="center"/>
    </xf>
    <xf numFmtId="170" fontId="0" fillId="0" borderId="0" xfId="827" applyNumberFormat="1" applyFont="1" applyAlignment="1">
      <alignment horizontal="left"/>
    </xf>
    <xf numFmtId="0" fontId="277" fillId="0" borderId="0" xfId="0" applyFont="1" applyAlignment="1">
      <alignment horizontal="left"/>
    </xf>
    <xf numFmtId="0" fontId="337" fillId="0" borderId="0" xfId="0" applyFont="1" applyAlignment="1">
      <alignment horizontal="justify" vertical="justify" wrapText="1"/>
    </xf>
    <xf numFmtId="0" fontId="361" fillId="0" borderId="0" xfId="0" applyFont="1" applyAlignment="1">
      <alignment horizontal="left" vertical="center"/>
    </xf>
    <xf numFmtId="0" fontId="0" fillId="0" borderId="0" xfId="0" applyFont="1" applyAlignment="1">
      <alignment horizontal="justify" vertical="justify"/>
    </xf>
    <xf numFmtId="0" fontId="0" fillId="0" borderId="0" xfId="0" applyFont="1" applyFill="1" applyAlignment="1">
      <alignment horizontal="justify" vertical="justify"/>
    </xf>
    <xf numFmtId="0" fontId="0" fillId="0" borderId="0" xfId="0" applyFont="1" applyAlignment="1">
      <alignment horizontal="justify" vertical="justify" wrapText="1"/>
    </xf>
    <xf numFmtId="0" fontId="350" fillId="0" borderId="0" xfId="0" applyFont="1" applyAlignment="1">
      <alignment horizontal="left" vertical="center"/>
    </xf>
    <xf numFmtId="0" fontId="350" fillId="0" borderId="0" xfId="0" applyFont="1" applyFill="1" applyAlignment="1">
      <alignment horizontal="left" vertical="center"/>
    </xf>
    <xf numFmtId="0" fontId="0" fillId="0" borderId="0" xfId="0" applyFont="1" applyAlignment="1">
      <alignment horizontal="left" vertical="justify"/>
    </xf>
    <xf numFmtId="0" fontId="0" fillId="0" borderId="0" xfId="0" applyFont="1" applyAlignment="1">
      <alignment horizontal="left" wrapText="1"/>
    </xf>
    <xf numFmtId="0" fontId="277" fillId="42" borderId="0" xfId="0" applyFont="1" applyFill="1" applyAlignment="1">
      <alignment vertical="center"/>
    </xf>
    <xf numFmtId="0" fontId="337" fillId="42" borderId="0" xfId="0" applyFont="1" applyFill="1" applyAlignment="1">
      <alignment horizontal="center" vertical="center"/>
    </xf>
    <xf numFmtId="0" fontId="277" fillId="0" borderId="0" xfId="0" applyFont="1" applyFill="1" applyAlignment="1">
      <alignment vertical="center"/>
    </xf>
  </cellXfs>
  <cellStyles count="39633">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10" xfId="39624"/>
    <cellStyle name="Millares [0] 11" xfId="39631"/>
    <cellStyle name="Millares [0] 12" xfId="39627"/>
    <cellStyle name="Millares [0] 13" xfId="39629"/>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3 2" xfId="39628"/>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1" xfId="39630"/>
    <cellStyle name="Normal 1022" xfId="39614"/>
    <cellStyle name="Normal 1023" xfId="39625"/>
    <cellStyle name="Normal 1024" xfId="39567"/>
    <cellStyle name="Normal 1024 2" xfId="39626"/>
    <cellStyle name="Normal 1025" xfId="39617"/>
    <cellStyle name="Normal 1026" xfId="39616"/>
    <cellStyle name="Normal 1027" xfId="39618"/>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2" xfId="38681"/>
    <cellStyle name="Porcentaje 3" xfId="39332"/>
    <cellStyle name="Porcentaje 4" xfId="39379"/>
    <cellStyle name="Porcentaje 5" xfId="39554"/>
    <cellStyle name="Porcentaje 6" xfId="39632"/>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60960</xdr:rowOff>
    </xdr:from>
    <xdr:to>
      <xdr:col>1</xdr:col>
      <xdr:colOff>657225</xdr:colOff>
      <xdr:row>4</xdr:row>
      <xdr:rowOff>43815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60960"/>
          <a:ext cx="733425" cy="653415"/>
        </a:xfrm>
        <a:prstGeom prst="rect">
          <a:avLst/>
        </a:prstGeom>
        <a:noFill/>
        <a:ln>
          <a:noFill/>
        </a:ln>
      </xdr:spPr>
    </xdr:pic>
    <xdr:clientData/>
  </xdr:twoCellAnchor>
  <xdr:twoCellAnchor editAs="oneCell">
    <xdr:from>
      <xdr:col>0</xdr:col>
      <xdr:colOff>76201</xdr:colOff>
      <xdr:row>6</xdr:row>
      <xdr:rowOff>121920</xdr:rowOff>
    </xdr:from>
    <xdr:to>
      <xdr:col>1</xdr:col>
      <xdr:colOff>701041</xdr:colOff>
      <xdr:row>8</xdr:row>
      <xdr:rowOff>419100</xdr:rowOff>
    </xdr:to>
    <xdr:pic>
      <xdr:nvPicPr>
        <xdr:cNvPr id="4" name="Imagen 3"/>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1" y="1798320"/>
          <a:ext cx="853440" cy="632460"/>
        </a:xfrm>
        <a:prstGeom prst="rect">
          <a:avLst/>
        </a:prstGeom>
        <a:noFill/>
      </xdr:spPr>
    </xdr:pic>
    <xdr:clientData/>
  </xdr:twoCellAnchor>
  <xdr:twoCellAnchor editAs="oneCell">
    <xdr:from>
      <xdr:col>0</xdr:col>
      <xdr:colOff>114300</xdr:colOff>
      <xdr:row>22</xdr:row>
      <xdr:rowOff>0</xdr:rowOff>
    </xdr:from>
    <xdr:to>
      <xdr:col>1</xdr:col>
      <xdr:colOff>809625</xdr:colOff>
      <xdr:row>25</xdr:row>
      <xdr:rowOff>67310</xdr:rowOff>
    </xdr:to>
    <xdr:pic>
      <xdr:nvPicPr>
        <xdr:cNvPr id="5" name="Imagen 4" descr="C:\Users\Usuario\AppData\Local\Microsoft\Windows\INetCache\Content.Word\BFC_LOGO.PN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 y="5029200"/>
          <a:ext cx="927735" cy="756920"/>
        </a:xfrm>
        <a:prstGeom prst="rect">
          <a:avLst/>
        </a:prstGeom>
        <a:noFill/>
        <a:ln>
          <a:noFill/>
        </a:ln>
      </xdr:spPr>
    </xdr:pic>
    <xdr:clientData/>
  </xdr:twoCellAnchor>
  <xdr:twoCellAnchor editAs="oneCell">
    <xdr:from>
      <xdr:col>1</xdr:col>
      <xdr:colOff>0</xdr:colOff>
      <xdr:row>34</xdr:row>
      <xdr:rowOff>0</xdr:rowOff>
    </xdr:from>
    <xdr:to>
      <xdr:col>1</xdr:col>
      <xdr:colOff>1035050</xdr:colOff>
      <xdr:row>34</xdr:row>
      <xdr:rowOff>707390</xdr:rowOff>
    </xdr:to>
    <xdr:pic>
      <xdr:nvPicPr>
        <xdr:cNvPr id="6" name="Imagen 5"/>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8600" y="7943850"/>
          <a:ext cx="1035050" cy="707390"/>
        </a:xfrm>
        <a:prstGeom prst="rect">
          <a:avLst/>
        </a:prstGeom>
      </xdr:spPr>
    </xdr:pic>
    <xdr:clientData/>
  </xdr:twoCellAnchor>
  <xdr:twoCellAnchor editAs="oneCell">
    <xdr:from>
      <xdr:col>1</xdr:col>
      <xdr:colOff>0</xdr:colOff>
      <xdr:row>36</xdr:row>
      <xdr:rowOff>0</xdr:rowOff>
    </xdr:from>
    <xdr:to>
      <xdr:col>1</xdr:col>
      <xdr:colOff>1129030</xdr:colOff>
      <xdr:row>36</xdr:row>
      <xdr:rowOff>802640</xdr:rowOff>
    </xdr:to>
    <xdr:pic>
      <xdr:nvPicPr>
        <xdr:cNvPr id="8" name="Imagen 7">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8963025"/>
          <a:ext cx="1129030" cy="80264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0</xdr:colOff>
      <xdr:row>108</xdr:row>
      <xdr:rowOff>0</xdr:rowOff>
    </xdr:from>
    <xdr:to>
      <xdr:col>0</xdr:col>
      <xdr:colOff>5799323</xdr:colOff>
      <xdr:row>113</xdr:row>
      <xdr:rowOff>15314</xdr:rowOff>
    </xdr:to>
    <xdr:pic>
      <xdr:nvPicPr>
        <xdr:cNvPr id="2" name="Imagen 1"/>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17</xdr:row>
      <xdr:rowOff>28485</xdr:rowOff>
    </xdr:from>
    <xdr:to>
      <xdr:col>8</xdr:col>
      <xdr:colOff>352875</xdr:colOff>
      <xdr:row>17</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733425</xdr:colOff>
      <xdr:row>6</xdr:row>
      <xdr:rowOff>135255</xdr:rowOff>
    </xdr:to>
    <xdr:pic>
      <xdr:nvPicPr>
        <xdr:cNvPr id="2" name="Imagen 1">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5</xdr:row>
      <xdr:rowOff>68580</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7640"/>
          <a:ext cx="737235" cy="73914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21</xdr:row>
          <xdr:rowOff>0</xdr:rowOff>
        </xdr:from>
        <xdr:to>
          <xdr:col>3</xdr:col>
          <xdr:colOff>0</xdr:colOff>
          <xdr:row>22</xdr:row>
          <xdr:rowOff>68580</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12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3</xdr:row>
      <xdr:rowOff>99475</xdr:rowOff>
    </xdr:to>
    <xdr:pic>
      <xdr:nvPicPr>
        <xdr:cNvPr id="4" name="Imagen 3">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0</xdr:colOff>
          <xdr:row>11</xdr:row>
          <xdr:rowOff>0</xdr:rowOff>
        </xdr:from>
        <xdr:to>
          <xdr:col>3</xdr:col>
          <xdr:colOff>0</xdr:colOff>
          <xdr:row>12</xdr:row>
          <xdr:rowOff>68580</xdr:rowOff>
        </xdr:to>
        <xdr:sp macro="" textlink="">
          <xdr:nvSpPr>
            <xdr:cNvPr id="32771" name="Object 2" hidden="1">
              <a:extLst>
                <a:ext uri="{63B3BB69-23CF-44E3-9099-C40C66FF867C}">
                  <a14:compatExt spid="_x0000_s32771"/>
                </a:ext>
                <a:ext uri="{FF2B5EF4-FFF2-40B4-BE49-F238E27FC236}">
                  <a16:creationId xmlns:a16="http://schemas.microsoft.com/office/drawing/2014/main" id="{00000000-0008-0000-1200-00000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1.xml"/><Relationship Id="rId1" Type="http://schemas.openxmlformats.org/officeDocument/2006/relationships/printerSettings" Target="../printerSettings/printerSettings17.bin"/><Relationship Id="rId6" Type="http://schemas.openxmlformats.org/officeDocument/2006/relationships/package" Target="../embeddings/Hoja_de_c_lculo_de_Microsoft_Excel1.xlsx"/><Relationship Id="rId5" Type="http://schemas.openxmlformats.org/officeDocument/2006/relationships/image" Target="../media/image7.emf"/><Relationship Id="rId4" Type="http://schemas.openxmlformats.org/officeDocument/2006/relationships/package" Target="../embeddings/Hoja_de_c_lculo_de_Microsoft_Excel.xlsx"/></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1"/>
  <sheetViews>
    <sheetView showGridLines="0" topLeftCell="B10" workbookViewId="0">
      <selection activeCell="D28" sqref="D28"/>
    </sheetView>
  </sheetViews>
  <sheetFormatPr baseColWidth="10" defaultRowHeight="13.2"/>
  <cols>
    <col min="2" max="2" width="18.33203125" customWidth="1"/>
    <col min="3" max="3" width="56.5546875" customWidth="1"/>
    <col min="4" max="4" width="24" customWidth="1"/>
  </cols>
  <sheetData>
    <row r="2" spans="2:10" s="61" customFormat="1"/>
    <row r="3" spans="2:10" s="61" customFormat="1"/>
    <row r="4" spans="2:10" s="61" customFormat="1"/>
    <row r="5" spans="2:10" s="85" customFormat="1"/>
    <row r="6" spans="2:10" ht="27.75" customHeight="1">
      <c r="B6" s="325" t="s">
        <v>349</v>
      </c>
      <c r="C6" s="325"/>
      <c r="D6" s="325"/>
      <c r="E6" s="64"/>
      <c r="F6" s="64"/>
      <c r="G6" s="64"/>
      <c r="H6" s="64"/>
      <c r="I6" s="64"/>
      <c r="J6" s="64"/>
    </row>
    <row r="7" spans="2:10">
      <c r="B7" s="326" t="s">
        <v>178</v>
      </c>
      <c r="C7" s="326"/>
      <c r="D7" s="326"/>
      <c r="E7" s="65"/>
      <c r="F7" s="65"/>
      <c r="G7" s="65"/>
      <c r="H7" s="65"/>
      <c r="I7" s="65"/>
      <c r="J7" s="65"/>
    </row>
    <row r="8" spans="2:10">
      <c r="B8" s="327" t="s">
        <v>62</v>
      </c>
      <c r="C8" s="327"/>
      <c r="D8" s="327"/>
      <c r="E8" s="65"/>
      <c r="F8" s="65"/>
      <c r="G8" s="65"/>
      <c r="H8" s="65"/>
      <c r="I8" s="65"/>
      <c r="J8" s="65"/>
    </row>
    <row r="10" spans="2:10">
      <c r="B10" s="330" t="s">
        <v>63</v>
      </c>
      <c r="C10" s="331"/>
      <c r="D10" s="72" t="s">
        <v>342</v>
      </c>
    </row>
    <row r="11" spans="2:10">
      <c r="B11" s="71"/>
      <c r="C11" s="66"/>
      <c r="D11" s="70"/>
    </row>
    <row r="12" spans="2:10" ht="14.4">
      <c r="B12" s="73" t="s">
        <v>90</v>
      </c>
      <c r="C12" s="83" t="s">
        <v>298</v>
      </c>
      <c r="D12" s="84" t="s">
        <v>299</v>
      </c>
    </row>
    <row r="13" spans="2:10" ht="14.4">
      <c r="B13" s="73" t="s">
        <v>91</v>
      </c>
      <c r="C13" s="83" t="s">
        <v>551</v>
      </c>
      <c r="D13" s="84" t="s">
        <v>300</v>
      </c>
    </row>
    <row r="14" spans="2:10" s="85" customFormat="1" ht="14.4">
      <c r="B14" s="73" t="s">
        <v>340</v>
      </c>
      <c r="C14" s="83" t="s">
        <v>552</v>
      </c>
      <c r="D14" s="84" t="s">
        <v>341</v>
      </c>
    </row>
    <row r="15" spans="2:10" ht="14.4">
      <c r="B15" s="73" t="s">
        <v>92</v>
      </c>
      <c r="C15" s="83" t="s">
        <v>277</v>
      </c>
      <c r="D15" s="84" t="s">
        <v>301</v>
      </c>
    </row>
    <row r="16" spans="2:10" ht="14.4">
      <c r="B16" s="73" t="s">
        <v>93</v>
      </c>
      <c r="C16" s="83" t="s">
        <v>464</v>
      </c>
      <c r="D16" s="84" t="s">
        <v>302</v>
      </c>
    </row>
    <row r="17" spans="2:4" ht="14.4">
      <c r="B17" s="73" t="s">
        <v>64</v>
      </c>
      <c r="C17" s="67" t="s">
        <v>359</v>
      </c>
      <c r="D17" s="207">
        <v>1</v>
      </c>
    </row>
    <row r="18" spans="2:4" ht="14.4">
      <c r="B18" s="73" t="s">
        <v>65</v>
      </c>
      <c r="C18" s="67" t="s">
        <v>360</v>
      </c>
      <c r="D18" s="207">
        <v>2</v>
      </c>
    </row>
    <row r="19" spans="2:4" ht="14.4">
      <c r="B19" s="73" t="s">
        <v>66</v>
      </c>
      <c r="C19" s="67" t="s">
        <v>87</v>
      </c>
      <c r="D19" s="207">
        <v>3</v>
      </c>
    </row>
    <row r="20" spans="2:4" ht="14.4">
      <c r="B20" s="73" t="s">
        <v>67</v>
      </c>
      <c r="C20" s="67" t="s">
        <v>11</v>
      </c>
      <c r="D20" s="207">
        <v>4</v>
      </c>
    </row>
    <row r="21" spans="2:4" ht="14.4">
      <c r="B21" s="73" t="s">
        <v>68</v>
      </c>
      <c r="C21" s="67" t="s">
        <v>279</v>
      </c>
      <c r="D21" s="207">
        <v>5</v>
      </c>
    </row>
    <row r="22" spans="2:4" s="230" customFormat="1" ht="14.4">
      <c r="B22" s="73" t="s">
        <v>70</v>
      </c>
      <c r="C22" s="67" t="s">
        <v>88</v>
      </c>
      <c r="D22" s="207">
        <v>6</v>
      </c>
    </row>
    <row r="23" spans="2:4" ht="14.4">
      <c r="B23" s="73" t="s">
        <v>71</v>
      </c>
      <c r="C23" s="67" t="s">
        <v>361</v>
      </c>
      <c r="D23" s="207">
        <v>7</v>
      </c>
    </row>
    <row r="24" spans="2:4" ht="14.4">
      <c r="B24" s="73" t="s">
        <v>72</v>
      </c>
      <c r="C24" s="67" t="s">
        <v>89</v>
      </c>
      <c r="D24" s="207">
        <v>8</v>
      </c>
    </row>
    <row r="25" spans="2:4" ht="14.4">
      <c r="B25" s="73" t="s">
        <v>73</v>
      </c>
      <c r="C25" s="67" t="s">
        <v>324</v>
      </c>
      <c r="D25" s="207">
        <v>9</v>
      </c>
    </row>
    <row r="26" spans="2:4" ht="14.4">
      <c r="B26" s="73" t="s">
        <v>74</v>
      </c>
      <c r="C26" s="67" t="s">
        <v>172</v>
      </c>
      <c r="D26" s="207">
        <v>10</v>
      </c>
    </row>
    <row r="27" spans="2:4" ht="14.4">
      <c r="B27" s="73" t="s">
        <v>75</v>
      </c>
      <c r="C27" s="67" t="s">
        <v>118</v>
      </c>
      <c r="D27" s="207">
        <v>11</v>
      </c>
    </row>
    <row r="28" spans="2:4" ht="14.4">
      <c r="B28" s="73" t="s">
        <v>76</v>
      </c>
      <c r="C28" s="67" t="s">
        <v>362</v>
      </c>
      <c r="D28" s="207">
        <v>12</v>
      </c>
    </row>
    <row r="29" spans="2:4" ht="14.4">
      <c r="B29" s="73" t="s">
        <v>77</v>
      </c>
      <c r="C29" s="82" t="s">
        <v>276</v>
      </c>
      <c r="D29" s="207">
        <v>13</v>
      </c>
    </row>
    <row r="30" spans="2:4" ht="14.4">
      <c r="B30" s="73" t="s">
        <v>78</v>
      </c>
      <c r="C30" s="67" t="s">
        <v>363</v>
      </c>
      <c r="D30" s="207">
        <v>14</v>
      </c>
    </row>
    <row r="31" spans="2:4" ht="14.4">
      <c r="B31" s="73" t="s">
        <v>79</v>
      </c>
      <c r="C31" s="67" t="s">
        <v>364</v>
      </c>
      <c r="D31" s="207">
        <v>15</v>
      </c>
    </row>
    <row r="32" spans="2:4" ht="14.4">
      <c r="B32" s="73" t="s">
        <v>134</v>
      </c>
      <c r="C32" s="67" t="s">
        <v>365</v>
      </c>
      <c r="D32" s="207">
        <v>16</v>
      </c>
    </row>
    <row r="33" spans="2:4" s="230" customFormat="1" ht="14.4">
      <c r="B33" s="73" t="s">
        <v>347</v>
      </c>
      <c r="C33" s="67" t="s">
        <v>253</v>
      </c>
      <c r="D33" s="207">
        <v>17</v>
      </c>
    </row>
    <row r="34" spans="2:4" s="1" customFormat="1" ht="14.4">
      <c r="B34" s="234"/>
      <c r="C34" s="235"/>
      <c r="D34" s="236"/>
    </row>
    <row r="35" spans="2:4">
      <c r="B35" s="81"/>
      <c r="C35" s="67"/>
      <c r="D35" s="78"/>
    </row>
    <row r="36" spans="2:4">
      <c r="B36" s="332" t="s">
        <v>80</v>
      </c>
      <c r="C36" s="333"/>
      <c r="D36" s="334"/>
    </row>
    <row r="37" spans="2:4">
      <c r="B37" s="74"/>
      <c r="C37" s="79"/>
      <c r="D37" s="80"/>
    </row>
    <row r="38" spans="2:4">
      <c r="B38" s="75" t="s">
        <v>81</v>
      </c>
      <c r="C38" s="328" t="s">
        <v>82</v>
      </c>
      <c r="D38" s="329"/>
    </row>
    <row r="39" spans="2:4">
      <c r="B39" s="76" t="s">
        <v>83</v>
      </c>
      <c r="C39" s="328" t="s">
        <v>84</v>
      </c>
      <c r="D39" s="329"/>
    </row>
    <row r="40" spans="2:4" ht="24">
      <c r="B40" s="77" t="s">
        <v>85</v>
      </c>
      <c r="C40" s="328" t="s">
        <v>86</v>
      </c>
      <c r="D40" s="329"/>
    </row>
    <row r="41" spans="2:4">
      <c r="B41" s="68"/>
      <c r="C41" s="68"/>
      <c r="D41" s="69"/>
    </row>
  </sheetData>
  <mergeCells count="8">
    <mergeCell ref="B6:D6"/>
    <mergeCell ref="B7:D7"/>
    <mergeCell ref="B8:D8"/>
    <mergeCell ref="C39:D39"/>
    <mergeCell ref="C40:D40"/>
    <mergeCell ref="B10:C10"/>
    <mergeCell ref="B36:D36"/>
    <mergeCell ref="C38:D38"/>
  </mergeCells>
  <hyperlinks>
    <hyperlink ref="D13" location="'ER CONSOLIDADO'!A1" display="'ER CONSOLIDADO'!A1"/>
    <hyperlink ref="D15" location="'EEPN CONSOLIDADO'!A1" display="'EEPN CONSOLIDADO'!A1"/>
    <hyperlink ref="D16" location="'EFF CONSOLIDADO'!A1" display="'EFF CONSOLIDADO'!A1"/>
    <hyperlink ref="D17" location="'1'!A1" display="1'"/>
    <hyperlink ref="D18" location="'2'!A1" display="2'"/>
    <hyperlink ref="D19" location="'3'!A1" display="3'"/>
    <hyperlink ref="D20" location="'4'!A1" display="4'"/>
    <hyperlink ref="D21" location="'5'!A1" display="5'"/>
    <hyperlink ref="D22" location="'6 '!A1" display="6 '"/>
    <hyperlink ref="D25" location="'8'!A1" display="8'"/>
    <hyperlink ref="D12" location="'ESF CONSOLIDADO'!A1" display="'ESF CONSOLIDADO'!A1"/>
    <hyperlink ref="D14" location="'ORI CONSOLIDADO'!A1" display="ORI CONSOLIDADO"/>
    <hyperlink ref="D23" location="'7'!A1" display="7'"/>
    <hyperlink ref="D24" location="'8'!A1" display="8"/>
    <hyperlink ref="D26" location="'10'!A1" display="10"/>
    <hyperlink ref="D27" location="'11'!A1" display="11"/>
    <hyperlink ref="D28" location="'12'!A1" display="12"/>
    <hyperlink ref="D29" location="'13'!A1" display="13"/>
    <hyperlink ref="D30" location="'14'!A1" display="14"/>
    <hyperlink ref="D31" location="'15'!A1" display="15"/>
    <hyperlink ref="D32" location="'16'!A1" display="16"/>
    <hyperlink ref="D33" location="'17'!A1" display="17"/>
  </hyperlinks>
  <pageMargins left="0.70866141732283472" right="0.70866141732283472" top="0.74803149606299213" bottom="0.74803149606299213" header="0.31496062992125984" footer="0.31496062992125984"/>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topLeftCell="A9" zoomScaleNormal="100" zoomScaleSheetLayoutView="100" zoomScalePageLayoutView="90" workbookViewId="0">
      <selection activeCell="F12" sqref="F12"/>
    </sheetView>
  </sheetViews>
  <sheetFormatPr baseColWidth="10" defaultColWidth="10.88671875" defaultRowHeight="13.2"/>
  <cols>
    <col min="1" max="1" width="4.44140625" style="3" customWidth="1"/>
    <col min="2" max="3" width="2.44140625" style="3" customWidth="1"/>
    <col min="4" max="4" width="48.6640625" style="3" bestFit="1" customWidth="1"/>
    <col min="5" max="5" width="12.109375" style="3" customWidth="1"/>
    <col min="6" max="7" width="17.6640625" style="3" bestFit="1" customWidth="1"/>
    <col min="8" max="8" width="20.109375" style="3" customWidth="1"/>
    <col min="9" max="16384" width="10.88671875" style="3"/>
  </cols>
  <sheetData>
    <row r="1" spans="1:8">
      <c r="A1" s="52"/>
    </row>
    <row r="2" spans="1:8">
      <c r="A2" s="52"/>
    </row>
    <row r="3" spans="1:8">
      <c r="A3" s="52"/>
    </row>
    <row r="4" spans="1:8">
      <c r="A4" s="52"/>
    </row>
    <row r="5" spans="1:8">
      <c r="A5" s="52"/>
    </row>
    <row r="6" spans="1:8">
      <c r="B6" s="335" t="s">
        <v>350</v>
      </c>
      <c r="C6" s="335"/>
      <c r="D6" s="335"/>
      <c r="E6" s="335"/>
      <c r="F6" s="335"/>
      <c r="G6" s="335"/>
    </row>
    <row r="7" spans="1:8">
      <c r="B7" s="340" t="s">
        <v>179</v>
      </c>
      <c r="C7" s="340"/>
      <c r="D7" s="340"/>
      <c r="E7" s="340"/>
      <c r="F7" s="340"/>
      <c r="G7" s="340"/>
      <c r="H7" s="215"/>
    </row>
    <row r="8" spans="1:8">
      <c r="B8" s="341" t="s">
        <v>4</v>
      </c>
      <c r="C8" s="341"/>
      <c r="D8" s="341"/>
      <c r="E8" s="341"/>
      <c r="F8" s="341"/>
      <c r="G8" s="341"/>
      <c r="H8" s="215"/>
    </row>
    <row r="9" spans="1:8" ht="13.5" customHeight="1"/>
    <row r="10" spans="1:8">
      <c r="B10" s="336" t="s">
        <v>283</v>
      </c>
      <c r="C10" s="336"/>
      <c r="D10" s="337"/>
      <c r="E10" s="98" t="s">
        <v>146</v>
      </c>
      <c r="F10" s="220">
        <v>44469</v>
      </c>
      <c r="G10" s="220">
        <v>44196</v>
      </c>
    </row>
    <row r="11" spans="1:8">
      <c r="B11" s="22"/>
      <c r="C11" s="338" t="s">
        <v>286</v>
      </c>
      <c r="D11" s="338"/>
      <c r="E11" s="209"/>
    </row>
    <row r="12" spans="1:8" ht="15" customHeight="1">
      <c r="B12" s="22"/>
      <c r="C12" s="22"/>
      <c r="D12" s="93" t="s">
        <v>141</v>
      </c>
      <c r="E12" s="242">
        <v>3</v>
      </c>
      <c r="F12" s="33">
        <f>+'3'!C18</f>
        <v>627163467982</v>
      </c>
      <c r="G12" s="18">
        <f>+'3'!D18</f>
        <v>257421442425</v>
      </c>
    </row>
    <row r="13" spans="1:8" ht="12" customHeight="1">
      <c r="B13" s="22"/>
      <c r="C13" s="22"/>
      <c r="D13" s="93" t="s">
        <v>142</v>
      </c>
      <c r="E13" s="242">
        <v>4</v>
      </c>
      <c r="F13" s="33">
        <f>+'4'!B17</f>
        <v>930234893575</v>
      </c>
      <c r="G13" s="18">
        <f>+'4'!C17</f>
        <v>705108460943</v>
      </c>
    </row>
    <row r="14" spans="1:8">
      <c r="B14" s="22"/>
      <c r="C14" s="22"/>
      <c r="D14" s="93" t="s">
        <v>143</v>
      </c>
      <c r="E14" s="242">
        <v>5</v>
      </c>
      <c r="F14" s="33">
        <f>+'5'!D25</f>
        <v>446447653316</v>
      </c>
      <c r="G14" s="18">
        <f>+'5'!E25</f>
        <v>327095162004</v>
      </c>
    </row>
    <row r="15" spans="1:8">
      <c r="B15" s="22"/>
      <c r="C15" s="22"/>
      <c r="D15" s="93" t="s">
        <v>144</v>
      </c>
      <c r="E15" s="242">
        <v>6</v>
      </c>
      <c r="F15" s="33">
        <f>+'6 '!C15</f>
        <v>655206164086</v>
      </c>
      <c r="G15" s="18">
        <f>+'6 '!D15</f>
        <v>479154006974</v>
      </c>
    </row>
    <row r="16" spans="1:8">
      <c r="B16" s="22"/>
      <c r="C16" s="22"/>
      <c r="D16" s="93" t="s">
        <v>145</v>
      </c>
      <c r="E16" s="242"/>
      <c r="F16" s="33">
        <v>246450214</v>
      </c>
      <c r="G16" s="18">
        <v>68246085</v>
      </c>
    </row>
    <row r="17" spans="1:7">
      <c r="B17" s="22"/>
      <c r="C17" s="22"/>
      <c r="D17" s="209" t="s">
        <v>135</v>
      </c>
      <c r="E17" s="243"/>
      <c r="F17" s="62">
        <f>SUM(F12:F16)</f>
        <v>2659298629173</v>
      </c>
      <c r="G17" s="62">
        <f>SUM(G12:G16)</f>
        <v>1768847318431</v>
      </c>
    </row>
    <row r="18" spans="1:7">
      <c r="B18" s="22"/>
      <c r="C18" s="7" t="s">
        <v>287</v>
      </c>
      <c r="D18" s="97"/>
      <c r="E18" s="246"/>
    </row>
    <row r="19" spans="1:7">
      <c r="B19" s="22"/>
      <c r="C19" s="22"/>
      <c r="D19" s="93" t="s">
        <v>142</v>
      </c>
      <c r="E19" s="242">
        <v>4</v>
      </c>
      <c r="F19" s="18">
        <f>+'4'!B23</f>
        <v>1901294151</v>
      </c>
      <c r="G19" s="18">
        <f>+'4'!C23</f>
        <v>1901294139</v>
      </c>
    </row>
    <row r="20" spans="1:7">
      <c r="B20" s="22"/>
      <c r="C20" s="22"/>
      <c r="D20" s="93" t="s">
        <v>147</v>
      </c>
      <c r="E20" s="242">
        <v>5</v>
      </c>
      <c r="F20" s="18">
        <f>+'5'!D36</f>
        <v>320385143583</v>
      </c>
      <c r="G20" s="18">
        <f>+'5'!E36</f>
        <v>195010308404</v>
      </c>
    </row>
    <row r="21" spans="1:7" ht="14.4">
      <c r="A21" s="7"/>
      <c r="B21" s="22"/>
      <c r="C21" s="22"/>
      <c r="D21" s="93" t="s">
        <v>148</v>
      </c>
      <c r="E21" s="247">
        <v>8</v>
      </c>
      <c r="F21" s="18">
        <f>+'8'!B40</f>
        <v>905820039327</v>
      </c>
      <c r="G21" s="18">
        <f>+'8'!C40</f>
        <v>620674934650.16504</v>
      </c>
    </row>
    <row r="22" spans="1:7" ht="14.4">
      <c r="A22" s="7"/>
      <c r="B22" s="231"/>
      <c r="C22" s="231"/>
      <c r="D22" s="93" t="s">
        <v>361</v>
      </c>
      <c r="E22" s="248">
        <v>7</v>
      </c>
      <c r="F22" s="18">
        <f>+'7'!C17</f>
        <v>105456767589</v>
      </c>
      <c r="G22" s="18">
        <v>0</v>
      </c>
    </row>
    <row r="23" spans="1:7">
      <c r="B23" s="22"/>
      <c r="C23" s="22"/>
      <c r="D23" s="93" t="s">
        <v>149</v>
      </c>
      <c r="E23" s="242"/>
      <c r="F23" s="18">
        <v>47023761351</v>
      </c>
      <c r="G23" s="18">
        <v>46929360000</v>
      </c>
    </row>
    <row r="24" spans="1:7">
      <c r="B24" s="22"/>
      <c r="C24" s="22"/>
      <c r="D24" s="93" t="s">
        <v>150</v>
      </c>
      <c r="E24" s="242"/>
      <c r="F24" s="34">
        <v>1730014297</v>
      </c>
      <c r="G24" s="34">
        <v>2256240772</v>
      </c>
    </row>
    <row r="25" spans="1:7">
      <c r="B25" s="22"/>
      <c r="C25" s="22"/>
      <c r="D25" s="209" t="s">
        <v>136</v>
      </c>
      <c r="E25" s="243"/>
      <c r="F25" s="62">
        <f>SUM(F19:F24)</f>
        <v>1382317020298</v>
      </c>
      <c r="G25" s="62">
        <f>SUM(G19:G24)</f>
        <v>866772137965.16504</v>
      </c>
    </row>
    <row r="26" spans="1:7" ht="12.75" customHeight="1" thickBot="1">
      <c r="B26" s="339" t="s">
        <v>284</v>
      </c>
      <c r="C26" s="339"/>
      <c r="D26" s="339"/>
      <c r="E26" s="243"/>
      <c r="F26" s="99">
        <f>+F17+F25</f>
        <v>4041615649471</v>
      </c>
      <c r="G26" s="99">
        <f>+G25+G17</f>
        <v>2635619456396.165</v>
      </c>
    </row>
    <row r="27" spans="1:7" ht="12.75" customHeight="1" thickTop="1">
      <c r="B27" s="208" t="s">
        <v>285</v>
      </c>
      <c r="C27" s="101"/>
      <c r="D27" s="208"/>
      <c r="E27" s="243"/>
      <c r="F27" s="100"/>
      <c r="G27" s="100"/>
    </row>
    <row r="28" spans="1:7">
      <c r="B28" s="22"/>
      <c r="C28" s="209" t="s">
        <v>288</v>
      </c>
      <c r="D28" s="209"/>
      <c r="E28" s="243"/>
    </row>
    <row r="29" spans="1:7" ht="14.4">
      <c r="B29" s="22"/>
      <c r="C29" s="22"/>
      <c r="D29" s="93" t="s">
        <v>169</v>
      </c>
      <c r="E29" s="247">
        <v>9</v>
      </c>
      <c r="F29" s="33">
        <f>+'9'!B15</f>
        <v>167215422702</v>
      </c>
      <c r="G29" s="33">
        <f>+'9'!C15</f>
        <v>87469083582</v>
      </c>
    </row>
    <row r="30" spans="1:7" ht="14.4">
      <c r="B30" s="22"/>
      <c r="C30" s="22"/>
      <c r="D30" s="93" t="s">
        <v>170</v>
      </c>
      <c r="E30" s="248">
        <v>10</v>
      </c>
      <c r="F30" s="33">
        <f>+'10'!B17</f>
        <v>111851321794</v>
      </c>
      <c r="G30" s="33">
        <f>+'10'!C17</f>
        <v>87418875754</v>
      </c>
    </row>
    <row r="31" spans="1:7" ht="14.4">
      <c r="D31" s="210" t="s">
        <v>171</v>
      </c>
      <c r="E31" s="249">
        <v>11</v>
      </c>
      <c r="F31" s="33">
        <f>+'11'!B19</f>
        <v>102398280785</v>
      </c>
      <c r="G31" s="33">
        <f>+'11'!C19</f>
        <v>69593677708</v>
      </c>
    </row>
    <row r="32" spans="1:7">
      <c r="B32" s="22"/>
      <c r="C32" s="22"/>
      <c r="D32" s="209" t="s">
        <v>289</v>
      </c>
      <c r="E32" s="243"/>
      <c r="F32" s="88">
        <f>SUM(F29:F31)</f>
        <v>381465025281</v>
      </c>
      <c r="G32" s="88">
        <f>SUM(G29:G31)</f>
        <v>244481637044</v>
      </c>
    </row>
    <row r="33" spans="1:8">
      <c r="B33" s="22"/>
      <c r="C33" s="338" t="s">
        <v>290</v>
      </c>
      <c r="D33" s="338"/>
      <c r="E33" s="243"/>
      <c r="F33" s="33"/>
      <c r="G33" s="33"/>
    </row>
    <row r="34" spans="1:8" ht="14.4">
      <c r="B34" s="22"/>
      <c r="C34" s="22"/>
      <c r="D34" s="93" t="s">
        <v>169</v>
      </c>
      <c r="E34" s="247">
        <v>9</v>
      </c>
      <c r="F34" s="33">
        <f>+'9'!B20</f>
        <v>2211491341980</v>
      </c>
      <c r="G34" s="33">
        <f>+'9'!C20</f>
        <v>1232270939518</v>
      </c>
    </row>
    <row r="35" spans="1:8">
      <c r="B35" s="22"/>
      <c r="C35" s="22"/>
      <c r="D35" s="93" t="s">
        <v>172</v>
      </c>
      <c r="E35" s="242">
        <v>10</v>
      </c>
      <c r="F35" s="33">
        <f>+'10'!B21</f>
        <v>1261803420</v>
      </c>
      <c r="G35" s="33">
        <f>+'10'!C21</f>
        <v>1283664881</v>
      </c>
    </row>
    <row r="36" spans="1:8">
      <c r="D36" s="210" t="s">
        <v>137</v>
      </c>
      <c r="E36" s="244"/>
      <c r="F36" s="33">
        <v>34535539061</v>
      </c>
      <c r="G36" s="33">
        <v>31986813631</v>
      </c>
    </row>
    <row r="37" spans="1:8">
      <c r="B37" s="22"/>
      <c r="C37" s="22"/>
      <c r="D37" s="93" t="s">
        <v>171</v>
      </c>
      <c r="E37" s="242">
        <v>11</v>
      </c>
      <c r="F37" s="33">
        <f>+'11'!B25</f>
        <v>28571515294.179565</v>
      </c>
      <c r="G37" s="33">
        <f>+'11'!C25</f>
        <v>11122022698</v>
      </c>
    </row>
    <row r="38" spans="1:8">
      <c r="B38" s="22"/>
      <c r="C38" s="209" t="s">
        <v>151</v>
      </c>
      <c r="E38" s="243"/>
      <c r="F38" s="63">
        <f>SUM(F34:F37)</f>
        <v>2275860199755.1797</v>
      </c>
      <c r="G38" s="63">
        <f>SUM(G34:G37)</f>
        <v>1276663440728</v>
      </c>
    </row>
    <row r="39" spans="1:8">
      <c r="B39" s="208" t="s">
        <v>291</v>
      </c>
      <c r="C39" s="101"/>
      <c r="D39" s="208"/>
      <c r="E39" s="243"/>
      <c r="F39" s="104">
        <f>+F32+F38</f>
        <v>2657325225036.1797</v>
      </c>
      <c r="G39" s="104">
        <f>+G32+G38</f>
        <v>1521145077772</v>
      </c>
    </row>
    <row r="40" spans="1:8">
      <c r="A40" s="6"/>
      <c r="B40" s="336" t="s">
        <v>292</v>
      </c>
      <c r="C40" s="336"/>
      <c r="D40" s="336"/>
      <c r="E40" s="243"/>
      <c r="F40" s="33"/>
      <c r="G40" s="33"/>
    </row>
    <row r="41" spans="1:8" ht="14.4">
      <c r="D41" s="210" t="s">
        <v>173</v>
      </c>
      <c r="E41" s="249">
        <v>16</v>
      </c>
      <c r="F41" s="33">
        <f>+'16'!C15</f>
        <v>456917272345</v>
      </c>
      <c r="G41" s="33">
        <v>456000000000</v>
      </c>
      <c r="H41" s="34"/>
    </row>
    <row r="42" spans="1:8" ht="14.4">
      <c r="D42" s="210" t="s">
        <v>32</v>
      </c>
      <c r="E42" s="248">
        <v>16</v>
      </c>
      <c r="F42" s="33">
        <f>20893668536+0.743</f>
        <v>20893668536.743</v>
      </c>
      <c r="G42" s="33">
        <v>4064560111</v>
      </c>
    </row>
    <row r="43" spans="1:8" ht="14.4">
      <c r="B43" s="22"/>
      <c r="C43" s="22"/>
      <c r="D43" s="93" t="s">
        <v>174</v>
      </c>
      <c r="E43" s="248">
        <v>16</v>
      </c>
      <c r="F43" s="33">
        <v>38718346758</v>
      </c>
      <c r="G43" s="33">
        <v>35397358584</v>
      </c>
    </row>
    <row r="44" spans="1:8" ht="14.4">
      <c r="B44" s="22"/>
      <c r="C44" s="22"/>
      <c r="D44" s="93" t="s">
        <v>175</v>
      </c>
      <c r="E44" s="248">
        <v>16</v>
      </c>
      <c r="F44" s="33">
        <v>366064936542</v>
      </c>
      <c r="G44" s="33">
        <v>349427443792</v>
      </c>
    </row>
    <row r="45" spans="1:8">
      <c r="B45" s="22"/>
      <c r="C45" s="22"/>
      <c r="D45" s="93" t="s">
        <v>0</v>
      </c>
      <c r="E45" s="245"/>
      <c r="F45" s="33">
        <v>239584893890</v>
      </c>
      <c r="G45" s="33">
        <v>4454342839</v>
      </c>
    </row>
    <row r="46" spans="1:8" s="6" customFormat="1">
      <c r="B46" s="22"/>
      <c r="C46" s="22"/>
      <c r="D46" s="56" t="s">
        <v>138</v>
      </c>
      <c r="E46" s="245"/>
      <c r="F46" s="46">
        <v>194941489482</v>
      </c>
      <c r="G46" s="46">
        <v>231777433600</v>
      </c>
    </row>
    <row r="47" spans="1:8" s="6" customFormat="1">
      <c r="B47" s="3"/>
      <c r="C47" s="3"/>
      <c r="D47" s="3" t="s">
        <v>303</v>
      </c>
      <c r="E47" s="246"/>
      <c r="F47" s="33">
        <f>SUM(F41:F46)</f>
        <v>1317120607553.7429</v>
      </c>
      <c r="G47" s="34">
        <f>SUM(G41:G46)</f>
        <v>1081121138926</v>
      </c>
    </row>
    <row r="48" spans="1:8" s="6" customFormat="1">
      <c r="B48" s="22"/>
      <c r="C48" s="22"/>
      <c r="D48" s="56" t="s">
        <v>139</v>
      </c>
      <c r="E48" s="245"/>
      <c r="F48" s="33">
        <v>67169816881</v>
      </c>
      <c r="G48" s="33">
        <v>33353239698</v>
      </c>
    </row>
    <row r="49" spans="2:7" s="6" customFormat="1">
      <c r="B49" s="208" t="s">
        <v>293</v>
      </c>
      <c r="C49" s="101"/>
      <c r="D49" s="208"/>
      <c r="E49" s="243"/>
      <c r="F49" s="104">
        <f>+F48+F47</f>
        <v>1384290424434.7429</v>
      </c>
      <c r="G49" s="104">
        <f>+G48+G47</f>
        <v>1114474378624</v>
      </c>
    </row>
    <row r="50" spans="2:7" s="6" customFormat="1" ht="13.8" thickBot="1">
      <c r="B50" s="208" t="s">
        <v>294</v>
      </c>
      <c r="C50" s="102"/>
      <c r="D50" s="208"/>
      <c r="E50" s="243"/>
      <c r="F50" s="105">
        <f>+F39+F49</f>
        <v>4041615649470.9229</v>
      </c>
      <c r="G50" s="105">
        <f>+G39+G49</f>
        <v>2635619456396</v>
      </c>
    </row>
    <row r="51" spans="2:7" s="6" customFormat="1" ht="13.8" thickTop="1"/>
    <row r="52" spans="2:7" s="6" customFormat="1">
      <c r="B52" s="97" t="s">
        <v>157</v>
      </c>
      <c r="F52" s="232"/>
      <c r="G52" s="232"/>
    </row>
    <row r="53" spans="2:7" s="6" customFormat="1">
      <c r="F53" s="3"/>
    </row>
    <row r="54" spans="2:7" s="6" customFormat="1">
      <c r="F54" s="3"/>
    </row>
    <row r="55" spans="2:7" s="6" customFormat="1"/>
    <row r="56" spans="2:7">
      <c r="F56" s="6"/>
      <c r="G56" s="6"/>
    </row>
    <row r="67" ht="11.25" customHeight="1"/>
  </sheetData>
  <mergeCells count="8">
    <mergeCell ref="B6:G6"/>
    <mergeCell ref="B10:D10"/>
    <mergeCell ref="C11:D11"/>
    <mergeCell ref="B40:D40"/>
    <mergeCell ref="C33:D33"/>
    <mergeCell ref="B26:D26"/>
    <mergeCell ref="B7:G7"/>
    <mergeCell ref="B8:G8"/>
  </mergeCells>
  <hyperlinks>
    <hyperlink ref="E12" location="'3'!A1" display="3"/>
    <hyperlink ref="E13" location="'4'!A1" display="4"/>
    <hyperlink ref="E14" location="'5'!A1" display="5"/>
    <hyperlink ref="E15" location="'6 '!A1" display="6"/>
    <hyperlink ref="E19" location="'4'!A1" display="4"/>
    <hyperlink ref="E20" location="'5'!A1" display="5"/>
    <hyperlink ref="E35" location="'10'!A1" display="10"/>
    <hyperlink ref="E37" location="'11'!A1" display="11"/>
    <hyperlink ref="E21" location="'8'!A1" display="8"/>
    <hyperlink ref="E22" location="'7'!A1" display="'7'!A1"/>
    <hyperlink ref="E29" location="'9'!A1" display="9"/>
    <hyperlink ref="E30" location="'10'!A1" display="'10'!A1"/>
    <hyperlink ref="E31" location="'11'!A1" display="11"/>
    <hyperlink ref="E41" location="'16'!A1" display="16"/>
    <hyperlink ref="E42:E44" location="'16'!A1" display="16"/>
    <hyperlink ref="E34" location="'9'!A1" display="9"/>
  </hyperlink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67"/>
  <sheetViews>
    <sheetView showGridLines="0" topLeftCell="A21" zoomScaleNormal="100" zoomScaleSheetLayoutView="90" zoomScalePageLayoutView="90" workbookViewId="0">
      <selection activeCell="C52" sqref="C52"/>
    </sheetView>
  </sheetViews>
  <sheetFormatPr baseColWidth="10" defaultColWidth="10.88671875" defaultRowHeight="13.2"/>
  <cols>
    <col min="1" max="1" width="3" style="3" customWidth="1"/>
    <col min="2" max="2" width="40.5546875" style="3" customWidth="1"/>
    <col min="3" max="3" width="7.44140625" style="3" customWidth="1"/>
    <col min="4" max="4" width="22.44140625" style="3" customWidth="1"/>
    <col min="5" max="5" width="19.5546875" style="3" customWidth="1"/>
    <col min="6" max="6" width="12.33203125" style="3" bestFit="1" customWidth="1"/>
    <col min="7" max="7" width="15" style="3" customWidth="1"/>
    <col min="8" max="16384" width="10.88671875" style="3"/>
  </cols>
  <sheetData>
    <row r="7" spans="1:7">
      <c r="B7" s="342" t="s">
        <v>331</v>
      </c>
      <c r="C7" s="342"/>
      <c r="D7" s="342"/>
      <c r="E7" s="342"/>
    </row>
    <row r="8" spans="1:7">
      <c r="B8" s="342" t="s">
        <v>351</v>
      </c>
      <c r="C8" s="342"/>
      <c r="D8" s="342"/>
      <c r="E8" s="342"/>
    </row>
    <row r="9" spans="1:7">
      <c r="B9" s="340" t="s">
        <v>352</v>
      </c>
      <c r="C9" s="340"/>
      <c r="D9" s="340"/>
      <c r="E9" s="340"/>
      <c r="F9" s="215"/>
      <c r="G9" s="215"/>
    </row>
    <row r="10" spans="1:7">
      <c r="B10" s="341" t="s">
        <v>4</v>
      </c>
      <c r="C10" s="341"/>
      <c r="D10" s="341"/>
      <c r="E10" s="341"/>
      <c r="F10" s="215"/>
      <c r="G10" s="215"/>
    </row>
    <row r="11" spans="1:7">
      <c r="B11" s="15"/>
      <c r="C11" s="15"/>
    </row>
    <row r="12" spans="1:7">
      <c r="A12" s="15"/>
      <c r="B12" s="106"/>
      <c r="C12" s="98" t="s">
        <v>146</v>
      </c>
      <c r="D12" s="220">
        <v>44469</v>
      </c>
      <c r="E12" s="220">
        <v>44104</v>
      </c>
    </row>
    <row r="13" spans="1:7">
      <c r="A13" s="15"/>
      <c r="B13" s="7" t="s">
        <v>465</v>
      </c>
      <c r="C13" s="250"/>
      <c r="D13" s="251"/>
      <c r="E13" s="251"/>
    </row>
    <row r="14" spans="1:7" ht="14.4">
      <c r="A14" s="37"/>
      <c r="B14" s="3" t="s">
        <v>101</v>
      </c>
      <c r="C14" s="252">
        <v>13</v>
      </c>
      <c r="D14" s="33">
        <f>+'13'!C20</f>
        <v>3028872794928</v>
      </c>
      <c r="E14" s="33">
        <f>+'13'!E20</f>
        <v>2191877972990</v>
      </c>
    </row>
    <row r="15" spans="1:7" ht="14.4">
      <c r="A15" s="15"/>
      <c r="B15" s="3" t="s">
        <v>100</v>
      </c>
      <c r="C15" s="252">
        <v>13</v>
      </c>
      <c r="D15" s="33">
        <f>+'13'!C27</f>
        <v>293359273625</v>
      </c>
      <c r="E15" s="33">
        <f>+'13'!E27</f>
        <v>224409124150</v>
      </c>
    </row>
    <row r="16" spans="1:7">
      <c r="B16" s="3" t="s">
        <v>152</v>
      </c>
      <c r="C16" s="205"/>
      <c r="D16" s="33">
        <v>-2840127953311</v>
      </c>
      <c r="E16" s="33">
        <v>-1991461889313</v>
      </c>
    </row>
    <row r="17" spans="1:7">
      <c r="D17" s="46"/>
      <c r="E17" s="264"/>
    </row>
    <row r="18" spans="1:7">
      <c r="B18" s="7" t="s">
        <v>15</v>
      </c>
      <c r="C18" s="7"/>
      <c r="D18" s="45">
        <f>SUM(D14:D17)</f>
        <v>482104115242</v>
      </c>
      <c r="E18" s="45">
        <f>SUM(E14:E17)</f>
        <v>424825207827</v>
      </c>
    </row>
    <row r="19" spans="1:7" ht="12.75" customHeight="1">
      <c r="D19" s="33"/>
      <c r="E19" s="265"/>
    </row>
    <row r="20" spans="1:7">
      <c r="B20" s="3" t="s">
        <v>18</v>
      </c>
      <c r="D20" s="33">
        <v>-69324536069</v>
      </c>
      <c r="E20" s="33">
        <v>-52651428290</v>
      </c>
    </row>
    <row r="21" spans="1:7">
      <c r="B21" s="3" t="s">
        <v>58</v>
      </c>
      <c r="D21" s="33">
        <v>-32743625024</v>
      </c>
      <c r="E21" s="33">
        <v>-22973638488</v>
      </c>
    </row>
    <row r="22" spans="1:7">
      <c r="A22" s="7"/>
      <c r="B22" s="3" t="s">
        <v>59</v>
      </c>
      <c r="D22" s="33">
        <v>-25889307892</v>
      </c>
      <c r="E22" s="33">
        <v>-18129563820</v>
      </c>
    </row>
    <row r="23" spans="1:7">
      <c r="A23" s="7"/>
      <c r="B23" s="3" t="s">
        <v>23</v>
      </c>
      <c r="D23" s="33">
        <v>-15794035575</v>
      </c>
      <c r="E23" s="33">
        <v>-13966256241</v>
      </c>
    </row>
    <row r="24" spans="1:7" ht="12.75" customHeight="1">
      <c r="B24" s="37" t="s">
        <v>22</v>
      </c>
      <c r="C24" s="37"/>
      <c r="D24" s="46"/>
      <c r="E24" s="264"/>
    </row>
    <row r="25" spans="1:7">
      <c r="B25" s="7" t="s">
        <v>24</v>
      </c>
      <c r="C25" s="7"/>
      <c r="D25" s="45">
        <f>SUM(D18:D24)</f>
        <v>338352610682</v>
      </c>
      <c r="E25" s="45">
        <f>SUM(E18:E24)</f>
        <v>317104320988</v>
      </c>
    </row>
    <row r="26" spans="1:7">
      <c r="D26" s="46"/>
      <c r="E26" s="264"/>
    </row>
    <row r="27" spans="1:7">
      <c r="B27" s="7" t="s">
        <v>309</v>
      </c>
      <c r="D27" s="33"/>
      <c r="G27" s="45"/>
    </row>
    <row r="28" spans="1:7">
      <c r="B28" s="3" t="s">
        <v>102</v>
      </c>
      <c r="D28" s="33">
        <v>-7905328883</v>
      </c>
      <c r="E28" s="33">
        <v>-12225498492</v>
      </c>
    </row>
    <row r="29" spans="1:7">
      <c r="B29" s="3" t="s">
        <v>103</v>
      </c>
      <c r="D29" s="33">
        <v>-94088312041</v>
      </c>
      <c r="E29" s="33">
        <v>-49397521124</v>
      </c>
    </row>
    <row r="30" spans="1:7">
      <c r="B30" s="3" t="s">
        <v>104</v>
      </c>
      <c r="D30" s="33">
        <v>-2404031150</v>
      </c>
      <c r="E30" s="33">
        <v>-2844046225</v>
      </c>
    </row>
    <row r="31" spans="1:7">
      <c r="B31" s="7" t="s">
        <v>304</v>
      </c>
      <c r="D31" s="45">
        <f>SUM(D28:D30)</f>
        <v>-104397672074</v>
      </c>
      <c r="E31" s="45">
        <f>SUM(E28:E30)</f>
        <v>-64467065841</v>
      </c>
    </row>
    <row r="32" spans="1:7">
      <c r="D32" s="33"/>
      <c r="E32" s="33"/>
    </row>
    <row r="33" spans="1:7">
      <c r="B33" s="3" t="s">
        <v>16</v>
      </c>
      <c r="D33" s="33">
        <v>-5877684766.8599997</v>
      </c>
      <c r="E33" s="33">
        <v>5590411146</v>
      </c>
    </row>
    <row r="34" spans="1:7">
      <c r="B34" s="3" t="s">
        <v>105</v>
      </c>
      <c r="D34" s="33">
        <v>1378469593</v>
      </c>
      <c r="E34" s="33">
        <v>-24968031341</v>
      </c>
    </row>
    <row r="35" spans="1:7">
      <c r="D35" s="46"/>
      <c r="E35" s="264"/>
    </row>
    <row r="36" spans="1:7">
      <c r="B36" s="7" t="s">
        <v>13</v>
      </c>
      <c r="C36" s="7"/>
      <c r="D36" s="45">
        <f>+D25+D31+D33+D34</f>
        <v>229455723434.14001</v>
      </c>
      <c r="E36" s="45">
        <f>+E25+E31+E33+E34</f>
        <v>233259634952</v>
      </c>
    </row>
    <row r="37" spans="1:7">
      <c r="D37" s="33"/>
      <c r="E37" s="266"/>
    </row>
    <row r="38" spans="1:7">
      <c r="A38" s="38"/>
      <c r="B38" s="3" t="s">
        <v>17</v>
      </c>
      <c r="D38" s="33">
        <v>-22549091481</v>
      </c>
      <c r="E38" s="33">
        <v>-17889691687</v>
      </c>
    </row>
    <row r="39" spans="1:7" ht="9.75" customHeight="1">
      <c r="D39" s="33"/>
      <c r="E39" s="33"/>
    </row>
    <row r="40" spans="1:7">
      <c r="B40" s="7" t="s">
        <v>305</v>
      </c>
      <c r="C40" s="7"/>
      <c r="D40" s="45">
        <f>+D36+D38</f>
        <v>206906631953.14001</v>
      </c>
      <c r="E40" s="45">
        <f>+E36+E38</f>
        <v>215369943265</v>
      </c>
    </row>
    <row r="41" spans="1:7" hidden="1">
      <c r="D41" s="33"/>
      <c r="E41" s="33"/>
    </row>
    <row r="42" spans="1:7" hidden="1">
      <c r="A42" s="39"/>
      <c r="B42" s="3" t="s">
        <v>1</v>
      </c>
      <c r="D42" s="46">
        <v>0</v>
      </c>
      <c r="E42" s="46">
        <v>0</v>
      </c>
    </row>
    <row r="43" spans="1:7" ht="10.5" customHeight="1">
      <c r="D43" s="33"/>
      <c r="E43" s="33"/>
    </row>
    <row r="44" spans="1:7" ht="13.8" thickBot="1">
      <c r="B44" s="103" t="s">
        <v>2</v>
      </c>
      <c r="C44" s="206"/>
      <c r="D44" s="267">
        <f>+D42+D40</f>
        <v>206906631953.14001</v>
      </c>
      <c r="E44" s="267">
        <f>+E42+E40</f>
        <v>215369943265</v>
      </c>
    </row>
    <row r="45" spans="1:7" ht="13.8" thickTop="1"/>
    <row r="46" spans="1:7">
      <c r="B46" s="3" t="s">
        <v>306</v>
      </c>
    </row>
    <row r="47" spans="1:7">
      <c r="B47" s="3" t="s">
        <v>307</v>
      </c>
      <c r="D47" s="33">
        <f>+'EEPN CONSOLIDADO'!O21</f>
        <v>194941489482</v>
      </c>
      <c r="E47" s="33">
        <f>+'EEPN CONSOLIDADO'!O39</f>
        <v>188628239189</v>
      </c>
      <c r="G47" s="34"/>
    </row>
    <row r="48" spans="1:7">
      <c r="B48" s="3" t="s">
        <v>308</v>
      </c>
      <c r="D48" s="33">
        <f>+'EEPN CONSOLIDADO'!Q21</f>
        <v>11965142471</v>
      </c>
      <c r="E48" s="33">
        <f>+'EEPN CONSOLIDADO'!Q39</f>
        <v>26741704076</v>
      </c>
    </row>
    <row r="50" spans="1:6">
      <c r="B50" s="97" t="s">
        <v>157</v>
      </c>
      <c r="D50" s="34"/>
    </row>
    <row r="51" spans="1:6">
      <c r="D51" s="34"/>
    </row>
    <row r="52" spans="1:6">
      <c r="A52" s="6"/>
      <c r="B52" s="6"/>
      <c r="D52" s="6"/>
      <c r="E52" s="28"/>
      <c r="F52" s="28"/>
    </row>
    <row r="53" spans="1:6">
      <c r="E53" s="29"/>
      <c r="F53" s="29"/>
    </row>
    <row r="54" spans="1:6" ht="12" customHeight="1">
      <c r="A54" s="6"/>
      <c r="B54" s="6"/>
      <c r="D54" s="6"/>
      <c r="E54" s="6"/>
      <c r="F54" s="7"/>
    </row>
    <row r="55" spans="1:6" ht="12" customHeight="1">
      <c r="A55" s="6"/>
      <c r="B55" s="6"/>
      <c r="D55" s="6"/>
      <c r="E55" s="6"/>
      <c r="F55" s="7"/>
    </row>
    <row r="56" spans="1:6" ht="12" customHeight="1">
      <c r="A56" s="6"/>
      <c r="B56" s="6"/>
      <c r="D56" s="6"/>
      <c r="E56" s="6"/>
      <c r="F56" s="7"/>
    </row>
    <row r="57" spans="1:6" ht="12" customHeight="1">
      <c r="A57" s="6"/>
      <c r="B57" s="6"/>
      <c r="D57" s="6"/>
      <c r="E57" s="6"/>
      <c r="F57" s="7"/>
    </row>
    <row r="58" spans="1:6" ht="12" customHeight="1">
      <c r="E58" s="26"/>
      <c r="F58" s="26"/>
    </row>
    <row r="59" spans="1:6" ht="12" customHeight="1">
      <c r="A59" s="26"/>
      <c r="B59" s="26"/>
      <c r="C59" s="26"/>
      <c r="D59" s="26"/>
      <c r="E59" s="14"/>
      <c r="F59" s="14"/>
    </row>
    <row r="60" spans="1:6" ht="12" customHeight="1">
      <c r="A60" s="6"/>
      <c r="B60" s="6"/>
      <c r="D60" s="6"/>
      <c r="E60" s="6"/>
      <c r="F60" s="7"/>
    </row>
    <row r="61" spans="1:6" ht="12" customHeight="1"/>
    <row r="62" spans="1:6" ht="12" customHeight="1"/>
    <row r="63" spans="1:6" ht="12" customHeight="1"/>
    <row r="64" spans="1:6" ht="12" customHeight="1"/>
    <row r="65" ht="12" customHeight="1"/>
    <row r="66" ht="12" customHeight="1"/>
    <row r="67" ht="12" customHeight="1"/>
  </sheetData>
  <mergeCells count="4">
    <mergeCell ref="B9:E9"/>
    <mergeCell ref="B10:E10"/>
    <mergeCell ref="B8:E8"/>
    <mergeCell ref="B7:E7"/>
  </mergeCells>
  <hyperlinks>
    <hyperlink ref="C14" location="'13'!A1" display="13"/>
    <hyperlink ref="C15" location="'13'!A1" display="13"/>
  </hyperlink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7:G52"/>
  <sheetViews>
    <sheetView showGridLines="0" zoomScaleNormal="100" workbookViewId="0">
      <selection activeCell="F26" sqref="F26"/>
    </sheetView>
  </sheetViews>
  <sheetFormatPr baseColWidth="10" defaultColWidth="10.88671875" defaultRowHeight="13.2"/>
  <cols>
    <col min="1" max="1" width="3" style="3" customWidth="1"/>
    <col min="2" max="2" width="66.33203125" style="3" customWidth="1"/>
    <col min="3" max="3" width="1.88671875" style="3" customWidth="1"/>
    <col min="4" max="4" width="20.77734375" style="3" customWidth="1"/>
    <col min="5" max="5" width="18.88671875" style="3" customWidth="1"/>
    <col min="6" max="6" width="10.88671875" style="3"/>
    <col min="7" max="7" width="15" style="3" customWidth="1"/>
    <col min="8" max="16384" width="10.88671875" style="3"/>
  </cols>
  <sheetData>
    <row r="7" spans="1:7">
      <c r="B7" s="342" t="s">
        <v>332</v>
      </c>
      <c r="C7" s="342"/>
      <c r="D7" s="342"/>
      <c r="E7" s="342"/>
    </row>
    <row r="8" spans="1:7">
      <c r="B8" s="342" t="s">
        <v>351</v>
      </c>
      <c r="C8" s="342"/>
      <c r="D8" s="342"/>
      <c r="E8" s="342"/>
    </row>
    <row r="9" spans="1:7">
      <c r="B9" s="340" t="s">
        <v>352</v>
      </c>
      <c r="C9" s="340"/>
      <c r="D9" s="340"/>
      <c r="E9" s="340"/>
      <c r="F9" s="215"/>
      <c r="G9" s="215"/>
    </row>
    <row r="10" spans="1:7">
      <c r="B10" s="341" t="s">
        <v>4</v>
      </c>
      <c r="C10" s="341"/>
      <c r="D10" s="341"/>
      <c r="E10" s="341"/>
      <c r="F10" s="215"/>
      <c r="G10" s="215"/>
    </row>
    <row r="11" spans="1:7">
      <c r="B11" s="15"/>
      <c r="C11" s="15"/>
    </row>
    <row r="12" spans="1:7">
      <c r="A12" s="15"/>
      <c r="B12" s="106"/>
      <c r="C12" s="98"/>
      <c r="D12" s="220">
        <v>44469</v>
      </c>
      <c r="E12" s="220">
        <v>44104</v>
      </c>
    </row>
    <row r="14" spans="1:7">
      <c r="B14" s="7" t="s">
        <v>337</v>
      </c>
      <c r="D14" s="45">
        <f>+'ER CONSOLIDADO'!D40</f>
        <v>206906631953.14001</v>
      </c>
      <c r="E14" s="45">
        <f>+'ER CONSOLIDADO'!E40</f>
        <v>215369943265</v>
      </c>
    </row>
    <row r="16" spans="1:7">
      <c r="B16" s="7" t="s">
        <v>333</v>
      </c>
    </row>
    <row r="18" spans="2:5">
      <c r="B18" s="219" t="s">
        <v>467</v>
      </c>
    </row>
    <row r="19" spans="2:5">
      <c r="B19" s="219"/>
    </row>
    <row r="20" spans="2:5">
      <c r="B20" s="253" t="s">
        <v>468</v>
      </c>
      <c r="D20" s="34">
        <f>+'EEPN CONSOLIDADO'!S17</f>
        <v>22359437642</v>
      </c>
      <c r="E20" s="34">
        <f>+'EEPN CONSOLIDADO'!S35</f>
        <v>197847109337</v>
      </c>
    </row>
    <row r="21" spans="2:5">
      <c r="B21" s="219"/>
    </row>
    <row r="22" spans="2:5" ht="26.4">
      <c r="B22" s="219" t="s">
        <v>466</v>
      </c>
    </row>
    <row r="23" spans="2:5">
      <c r="B23" s="3" t="s">
        <v>334</v>
      </c>
      <c r="D23" s="34">
        <v>0</v>
      </c>
      <c r="E23" s="34">
        <f>+'EEPN CONSOLIDADO'!S37</f>
        <v>4901435745</v>
      </c>
    </row>
    <row r="24" spans="2:5">
      <c r="B24" s="3" t="s">
        <v>335</v>
      </c>
      <c r="D24" s="34">
        <f>+'EEPN CONSOLIDADO'!S19</f>
        <v>23233109776</v>
      </c>
      <c r="E24" s="34">
        <v>0</v>
      </c>
    </row>
    <row r="26" spans="2:5" ht="13.8" thickBot="1">
      <c r="B26" s="7" t="s">
        <v>336</v>
      </c>
      <c r="D26" s="157">
        <f>+D14+D24+D20</f>
        <v>252499179371.14001</v>
      </c>
      <c r="E26" s="157">
        <f>+E14+E23+E20</f>
        <v>418118488347</v>
      </c>
    </row>
    <row r="27" spans="2:5" ht="13.8" thickTop="1"/>
    <row r="28" spans="2:5">
      <c r="B28" s="7" t="s">
        <v>338</v>
      </c>
    </row>
    <row r="30" spans="2:5">
      <c r="B30" s="7" t="s">
        <v>306</v>
      </c>
    </row>
    <row r="31" spans="2:5">
      <c r="B31" s="3" t="s">
        <v>339</v>
      </c>
      <c r="D31" s="34">
        <f>+'EEPN CONSOLIDADO'!O17+'EEPN CONSOLIDADO'!O19+'EEPN CONSOLIDADO'!O21</f>
        <v>229407432923</v>
      </c>
      <c r="E31" s="34">
        <f>+'EEPN CONSOLIDADO'!O35+'EEPN CONSOLIDADO'!O37+'EEPN CONSOLIDADO'!O39</f>
        <v>390821502852</v>
      </c>
    </row>
    <row r="32" spans="2:5">
      <c r="B32" s="3" t="s">
        <v>308</v>
      </c>
      <c r="D32" s="46">
        <f>+'EEPN CONSOLIDADO'!Q17+'EEPN CONSOLIDADO'!Q21</f>
        <v>23091746448</v>
      </c>
      <c r="E32" s="46">
        <f>+'ER CONSOLIDADO'!E48+'EEPN CONSOLIDADO'!Q37</f>
        <v>27296985495</v>
      </c>
    </row>
    <row r="33" spans="1:6" ht="13.8" thickBot="1">
      <c r="D33" s="157">
        <f>+D31+D32</f>
        <v>252499179371</v>
      </c>
      <c r="E33" s="157">
        <f>+E31+E32</f>
        <v>418118488347</v>
      </c>
    </row>
    <row r="34" spans="1:6" ht="13.8" thickTop="1"/>
    <row r="35" spans="1:6">
      <c r="B35" s="97" t="s">
        <v>157</v>
      </c>
      <c r="D35" s="34"/>
    </row>
    <row r="36" spans="1:6">
      <c r="D36" s="34"/>
    </row>
    <row r="37" spans="1:6">
      <c r="A37" s="6"/>
      <c r="B37" s="6"/>
      <c r="D37" s="6"/>
      <c r="E37" s="28"/>
      <c r="F37" s="28"/>
    </row>
    <row r="38" spans="1:6">
      <c r="E38" s="29"/>
      <c r="F38" s="29"/>
    </row>
    <row r="39" spans="1:6" ht="12" customHeight="1">
      <c r="A39" s="6"/>
      <c r="B39" s="6"/>
      <c r="D39" s="6"/>
      <c r="E39" s="6"/>
      <c r="F39" s="7"/>
    </row>
    <row r="40" spans="1:6" ht="12" customHeight="1">
      <c r="A40" s="6"/>
      <c r="B40" s="6"/>
      <c r="D40" s="6"/>
      <c r="E40" s="6"/>
      <c r="F40" s="7"/>
    </row>
    <row r="41" spans="1:6" ht="12" customHeight="1">
      <c r="A41" s="6"/>
      <c r="B41" s="6"/>
      <c r="D41" s="6"/>
      <c r="E41" s="6"/>
      <c r="F41" s="7"/>
    </row>
    <row r="42" spans="1:6" ht="12" customHeight="1">
      <c r="A42" s="6"/>
      <c r="B42" s="6"/>
      <c r="D42" s="6"/>
      <c r="E42" s="6"/>
      <c r="F42" s="7"/>
    </row>
    <row r="43" spans="1:6" ht="12" customHeight="1">
      <c r="E43" s="26"/>
      <c r="F43" s="26"/>
    </row>
    <row r="44" spans="1:6" ht="12" customHeight="1">
      <c r="A44" s="26"/>
      <c r="B44" s="26"/>
      <c r="C44" s="26"/>
      <c r="D44" s="26"/>
      <c r="E44" s="14"/>
      <c r="F44" s="14"/>
    </row>
    <row r="45" spans="1:6" ht="12" customHeight="1">
      <c r="A45" s="6"/>
      <c r="B45" s="6"/>
      <c r="D45" s="6"/>
      <c r="E45" s="6"/>
      <c r="F45" s="7"/>
    </row>
    <row r="46" spans="1:6" ht="12" customHeight="1"/>
    <row r="47" spans="1:6" ht="12" customHeight="1"/>
    <row r="48" spans="1:6" ht="12" customHeight="1"/>
    <row r="49" ht="12" customHeight="1"/>
    <row r="50" ht="12" customHeight="1"/>
    <row r="51" ht="12" customHeight="1"/>
    <row r="52" ht="12" customHeight="1"/>
  </sheetData>
  <mergeCells count="4">
    <mergeCell ref="B7:E7"/>
    <mergeCell ref="B8:E8"/>
    <mergeCell ref="B9:E9"/>
    <mergeCell ref="B10:E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61"/>
  <sheetViews>
    <sheetView showGridLines="0" topLeftCell="A17" zoomScale="80" zoomScaleNormal="80" zoomScalePageLayoutView="90" workbookViewId="0">
      <selection activeCell="D50" sqref="D50:H50"/>
    </sheetView>
  </sheetViews>
  <sheetFormatPr baseColWidth="10" defaultColWidth="11.44140625" defaultRowHeight="13.2"/>
  <cols>
    <col min="1" max="1" width="4.44140625" style="44" customWidth="1"/>
    <col min="2" max="2" width="60.33203125" style="44" customWidth="1"/>
    <col min="3" max="3" width="0.5546875" style="1" customWidth="1"/>
    <col min="4" max="4" width="17.6640625" style="8" bestFit="1" customWidth="1"/>
    <col min="5" max="5" width="0.5546875" style="11" customWidth="1"/>
    <col min="6" max="6" width="17.109375" style="8" customWidth="1"/>
    <col min="7" max="7" width="0.5546875" style="11" customWidth="1"/>
    <col min="8" max="8" width="16" style="8" bestFit="1" customWidth="1"/>
    <col min="9" max="9" width="0.5546875" style="11" customWidth="1"/>
    <col min="10" max="10" width="16.109375" style="8" customWidth="1"/>
    <col min="11" max="11" width="0.88671875" style="11" customWidth="1"/>
    <col min="12" max="12" width="16.109375" style="8" customWidth="1"/>
    <col min="13" max="13" width="0.77734375" style="10" customWidth="1"/>
    <col min="14" max="14" width="0.5546875" style="11" customWidth="1"/>
    <col min="15" max="15" width="21.109375" style="8" customWidth="1"/>
    <col min="16" max="16" width="0.88671875" style="11" customWidth="1"/>
    <col min="17" max="17" width="18.88671875" style="8" customWidth="1"/>
    <col min="18" max="18" width="0.5546875" style="11" customWidth="1"/>
    <col min="19" max="19" width="20.88671875" style="44" bestFit="1" customWidth="1"/>
    <col min="20" max="20" width="20.33203125" style="44" customWidth="1"/>
    <col min="21" max="21" width="16.44140625" style="44" customWidth="1"/>
    <col min="22" max="16384" width="11.44140625" style="44"/>
  </cols>
  <sheetData>
    <row r="1" spans="2:19">
      <c r="S1" s="4"/>
    </row>
    <row r="2" spans="2:19" s="61" customFormat="1">
      <c r="C2" s="1"/>
      <c r="D2" s="8"/>
      <c r="E2" s="11"/>
      <c r="F2" s="8"/>
      <c r="G2" s="11"/>
      <c r="H2" s="8"/>
      <c r="I2" s="11"/>
      <c r="J2" s="8"/>
      <c r="K2" s="11"/>
      <c r="L2" s="8"/>
      <c r="M2" s="10"/>
      <c r="N2" s="11"/>
      <c r="O2" s="8"/>
      <c r="P2" s="11"/>
      <c r="Q2" s="8"/>
      <c r="R2" s="11"/>
      <c r="S2" s="4"/>
    </row>
    <row r="3" spans="2:19" s="61" customFormat="1">
      <c r="C3" s="1"/>
      <c r="D3" s="8"/>
      <c r="E3" s="11"/>
      <c r="F3" s="8"/>
      <c r="G3" s="11"/>
      <c r="H3" s="8"/>
      <c r="I3" s="11"/>
      <c r="J3" s="8"/>
      <c r="K3" s="11"/>
      <c r="L3" s="8"/>
      <c r="M3" s="10"/>
      <c r="N3" s="11"/>
      <c r="O3" s="8"/>
      <c r="P3" s="11"/>
      <c r="Q3" s="8"/>
      <c r="R3" s="11"/>
      <c r="S3" s="4"/>
    </row>
    <row r="4" spans="2:19" s="61" customFormat="1">
      <c r="C4" s="1"/>
      <c r="D4" s="8"/>
      <c r="E4" s="11"/>
      <c r="F4" s="8"/>
      <c r="G4" s="11"/>
      <c r="H4" s="8"/>
      <c r="I4" s="11"/>
      <c r="J4" s="8"/>
      <c r="K4" s="11"/>
      <c r="L4" s="8"/>
      <c r="M4" s="10"/>
      <c r="N4" s="11"/>
      <c r="O4" s="8"/>
      <c r="P4" s="11"/>
      <c r="Q4" s="8"/>
      <c r="R4" s="11"/>
      <c r="S4" s="4"/>
    </row>
    <row r="5" spans="2:19" s="61" customFormat="1">
      <c r="C5" s="1"/>
      <c r="D5" s="8"/>
      <c r="E5" s="11"/>
      <c r="F5" s="8"/>
      <c r="G5" s="11"/>
      <c r="H5" s="8"/>
      <c r="I5" s="11"/>
      <c r="J5" s="8"/>
      <c r="K5" s="11"/>
      <c r="L5" s="8"/>
      <c r="M5" s="10"/>
      <c r="N5" s="11"/>
      <c r="O5" s="8"/>
      <c r="P5" s="11"/>
      <c r="Q5" s="8"/>
      <c r="R5" s="11"/>
      <c r="S5" s="4"/>
    </row>
    <row r="6" spans="2:19" s="22" customFormat="1">
      <c r="B6" s="14" t="s">
        <v>553</v>
      </c>
      <c r="C6" s="118"/>
      <c r="D6" s="14"/>
      <c r="E6" s="126"/>
      <c r="F6" s="14"/>
      <c r="G6" s="126"/>
      <c r="H6" s="49"/>
      <c r="I6" s="133"/>
      <c r="J6" s="14"/>
      <c r="K6" s="126"/>
      <c r="L6" s="14"/>
      <c r="M6" s="118"/>
      <c r="N6" s="126"/>
      <c r="O6" s="14"/>
      <c r="P6" s="126"/>
      <c r="Q6" s="14"/>
      <c r="R6" s="126"/>
      <c r="S6" s="4"/>
    </row>
    <row r="7" spans="2:19" s="22" customFormat="1">
      <c r="B7" s="26" t="s">
        <v>353</v>
      </c>
      <c r="C7" s="122"/>
      <c r="D7" s="26"/>
      <c r="E7" s="216"/>
      <c r="F7" s="26"/>
      <c r="G7" s="216"/>
      <c r="H7" s="26"/>
      <c r="I7" s="216"/>
      <c r="J7" s="26"/>
      <c r="K7" s="216"/>
      <c r="L7" s="26"/>
      <c r="M7" s="122"/>
      <c r="N7" s="216"/>
      <c r="O7" s="217"/>
      <c r="P7" s="218"/>
      <c r="Q7" s="26"/>
      <c r="R7" s="216"/>
      <c r="S7" s="4"/>
    </row>
    <row r="8" spans="2:19" s="22" customFormat="1">
      <c r="B8" s="145" t="s">
        <v>4</v>
      </c>
      <c r="C8" s="122"/>
      <c r="D8" s="26"/>
      <c r="E8" s="216"/>
      <c r="F8" s="26"/>
      <c r="G8" s="216"/>
      <c r="H8" s="26"/>
      <c r="I8" s="216"/>
      <c r="J8" s="26"/>
      <c r="K8" s="216"/>
      <c r="L8" s="26"/>
      <c r="M8" s="122"/>
      <c r="N8" s="216"/>
      <c r="O8" s="26"/>
      <c r="P8" s="216"/>
      <c r="Q8" s="26"/>
      <c r="R8" s="216"/>
      <c r="S8" s="4"/>
    </row>
    <row r="9" spans="2:19">
      <c r="B9" s="42"/>
      <c r="C9" s="119"/>
      <c r="D9" s="42"/>
      <c r="E9" s="127"/>
      <c r="F9" s="42"/>
      <c r="G9" s="127"/>
      <c r="H9" s="42"/>
      <c r="I9" s="127"/>
      <c r="J9" s="42"/>
      <c r="K9" s="127"/>
      <c r="L9" s="42"/>
      <c r="M9" s="119"/>
      <c r="N9" s="127"/>
      <c r="O9" s="42"/>
      <c r="P9" s="127"/>
      <c r="Q9" s="42"/>
      <c r="R9" s="127"/>
      <c r="S9" s="4"/>
    </row>
    <row r="10" spans="2:19">
      <c r="D10" s="50"/>
      <c r="E10" s="123"/>
      <c r="F10" s="47"/>
      <c r="G10" s="130"/>
      <c r="H10" s="47"/>
      <c r="I10" s="130"/>
      <c r="J10" s="48"/>
      <c r="K10" s="136"/>
      <c r="L10" s="47"/>
      <c r="M10" s="130"/>
      <c r="N10" s="130"/>
      <c r="O10" s="43"/>
      <c r="P10" s="132"/>
      <c r="Q10" s="43"/>
      <c r="R10" s="132"/>
      <c r="S10" s="4"/>
    </row>
    <row r="11" spans="2:19" ht="39.6">
      <c r="B11" s="90"/>
      <c r="C11" s="120"/>
      <c r="D11" s="108" t="s">
        <v>12</v>
      </c>
      <c r="E11" s="128"/>
      <c r="F11" s="109" t="s">
        <v>153</v>
      </c>
      <c r="G11" s="131"/>
      <c r="H11" s="108" t="s">
        <v>27</v>
      </c>
      <c r="I11" s="128"/>
      <c r="J11" s="109" t="s">
        <v>513</v>
      </c>
      <c r="K11" s="131"/>
      <c r="L11" s="109" t="s">
        <v>519</v>
      </c>
      <c r="M11" s="131"/>
      <c r="N11" s="131"/>
      <c r="O11" s="109" t="s">
        <v>28</v>
      </c>
      <c r="P11" s="131"/>
      <c r="Q11" s="109" t="s">
        <v>26</v>
      </c>
      <c r="R11" s="131"/>
      <c r="S11" s="109" t="s">
        <v>25</v>
      </c>
    </row>
    <row r="12" spans="2:19" ht="8.1" customHeight="1">
      <c r="S12" s="8"/>
    </row>
    <row r="13" spans="2:19">
      <c r="B13" s="117" t="s">
        <v>469</v>
      </c>
      <c r="C13" s="107"/>
      <c r="D13" s="111">
        <v>456000000000</v>
      </c>
      <c r="E13" s="112"/>
      <c r="F13" s="111">
        <v>4064560111</v>
      </c>
      <c r="G13" s="112"/>
      <c r="H13" s="111">
        <v>37101799874</v>
      </c>
      <c r="I13" s="112"/>
      <c r="J13" s="111">
        <f>287883642525+66247889806</f>
        <v>354131532331</v>
      </c>
      <c r="K13" s="112"/>
      <c r="L13" s="111">
        <f>4691305819+231723976496</f>
        <v>236415282315</v>
      </c>
      <c r="M13" s="112"/>
      <c r="N13" s="112"/>
      <c r="O13" s="111">
        <f>+D13+F13+H13+J13+L13</f>
        <v>1087713174631</v>
      </c>
      <c r="P13" s="112"/>
      <c r="Q13" s="111">
        <v>44078070433</v>
      </c>
      <c r="R13" s="112"/>
      <c r="S13" s="111">
        <v>1131791245064</v>
      </c>
    </row>
    <row r="14" spans="2:19" s="1" customFormat="1">
      <c r="B14" s="107"/>
      <c r="C14" s="107"/>
      <c r="D14" s="112"/>
      <c r="E14" s="112"/>
      <c r="F14" s="112"/>
      <c r="G14" s="112"/>
      <c r="H14" s="112"/>
      <c r="I14" s="112"/>
      <c r="J14" s="112"/>
      <c r="K14" s="112"/>
      <c r="L14" s="112"/>
      <c r="M14" s="112"/>
      <c r="N14" s="112"/>
      <c r="O14" s="112"/>
      <c r="P14" s="112"/>
      <c r="Q14" s="112"/>
      <c r="R14" s="112"/>
      <c r="S14" s="112"/>
    </row>
    <row r="15" spans="2:19">
      <c r="B15" s="110" t="s">
        <v>516</v>
      </c>
      <c r="C15" s="107"/>
      <c r="D15" s="113">
        <v>0</v>
      </c>
      <c r="E15" s="112"/>
      <c r="F15" s="113">
        <v>0</v>
      </c>
      <c r="G15" s="112"/>
      <c r="H15" s="113">
        <v>0</v>
      </c>
      <c r="I15" s="112"/>
      <c r="J15" s="113">
        <v>0</v>
      </c>
      <c r="K15" s="112"/>
      <c r="L15" s="113">
        <v>0</v>
      </c>
      <c r="M15" s="115"/>
      <c r="N15" s="112"/>
      <c r="O15" s="111">
        <f>+D15+F15+H15+J15+L15</f>
        <v>0</v>
      </c>
      <c r="P15" s="112"/>
      <c r="Q15" s="113">
        <v>0</v>
      </c>
      <c r="R15" s="112"/>
      <c r="S15" s="114">
        <v>0</v>
      </c>
    </row>
    <row r="16" spans="2:19" s="85" customFormat="1">
      <c r="C16" s="1"/>
      <c r="D16" s="33"/>
      <c r="E16" s="89"/>
      <c r="F16" s="33"/>
      <c r="G16" s="89"/>
      <c r="H16" s="33"/>
      <c r="I16" s="89"/>
      <c r="J16" s="40"/>
      <c r="K16" s="89"/>
      <c r="L16" s="33"/>
      <c r="M16" s="33"/>
      <c r="N16" s="89"/>
      <c r="O16" s="33"/>
      <c r="P16" s="89"/>
      <c r="Q16" s="33"/>
      <c r="R16" s="89"/>
      <c r="S16" s="51"/>
    </row>
    <row r="17" spans="1:21" s="230" customFormat="1">
      <c r="B17" s="110" t="s">
        <v>517</v>
      </c>
      <c r="C17" s="107"/>
      <c r="D17" s="113">
        <v>0</v>
      </c>
      <c r="E17" s="112"/>
      <c r="F17" s="113">
        <v>0</v>
      </c>
      <c r="G17" s="112"/>
      <c r="H17" s="113">
        <v>0</v>
      </c>
      <c r="I17" s="112"/>
      <c r="J17" s="113">
        <v>11232833665</v>
      </c>
      <c r="K17" s="112"/>
      <c r="L17" s="113">
        <v>0</v>
      </c>
      <c r="M17" s="115"/>
      <c r="N17" s="112"/>
      <c r="O17" s="111">
        <f>+D17+F17+H17+J17+L17</f>
        <v>11232833665</v>
      </c>
      <c r="P17" s="112"/>
      <c r="Q17" s="113">
        <v>11126603977</v>
      </c>
      <c r="R17" s="112"/>
      <c r="S17" s="111">
        <f>+O17+Q17</f>
        <v>22359437642</v>
      </c>
    </row>
    <row r="18" spans="1:21" s="230" customFormat="1">
      <c r="C18" s="1"/>
      <c r="D18" s="33"/>
      <c r="E18" s="89"/>
      <c r="F18" s="33"/>
      <c r="G18" s="89"/>
      <c r="H18" s="33"/>
      <c r="I18" s="89"/>
      <c r="J18" s="40"/>
      <c r="K18" s="89"/>
      <c r="L18" s="33"/>
      <c r="M18" s="33"/>
      <c r="N18" s="89"/>
      <c r="O18" s="33"/>
      <c r="P18" s="89"/>
      <c r="Q18" s="33"/>
      <c r="R18" s="89"/>
      <c r="S18" s="51"/>
    </row>
    <row r="19" spans="1:21">
      <c r="B19" s="110" t="s">
        <v>518</v>
      </c>
      <c r="C19" s="107"/>
      <c r="D19" s="113">
        <v>917272345</v>
      </c>
      <c r="E19" s="112"/>
      <c r="F19" s="113">
        <v>16829108425</v>
      </c>
      <c r="G19" s="112"/>
      <c r="H19" s="113">
        <v>71204010</v>
      </c>
      <c r="I19" s="112"/>
      <c r="J19" s="113">
        <f>576771312+123799234</f>
        <v>700570546</v>
      </c>
      <c r="K19" s="112"/>
      <c r="L19" s="113">
        <v>4714954450</v>
      </c>
      <c r="M19" s="115"/>
      <c r="N19" s="112"/>
      <c r="O19" s="111">
        <f>+D19+F19+H19+J19+L19</f>
        <v>23233109776</v>
      </c>
      <c r="P19" s="112"/>
      <c r="Q19" s="113"/>
      <c r="R19" s="112"/>
      <c r="S19" s="111">
        <f>+O19+Q19</f>
        <v>23233109776</v>
      </c>
      <c r="T19" s="2"/>
      <c r="U19" s="2"/>
    </row>
    <row r="20" spans="1:21" s="1" customFormat="1">
      <c r="B20" s="107"/>
      <c r="C20" s="107"/>
      <c r="D20" s="115"/>
      <c r="E20" s="112"/>
      <c r="F20" s="115"/>
      <c r="G20" s="112"/>
      <c r="H20" s="115"/>
      <c r="I20" s="112"/>
      <c r="J20" s="115"/>
      <c r="K20" s="112"/>
      <c r="L20" s="115"/>
      <c r="M20" s="115"/>
      <c r="N20" s="112"/>
      <c r="O20" s="115"/>
      <c r="P20" s="112"/>
      <c r="Q20" s="115"/>
      <c r="R20" s="112"/>
      <c r="S20" s="116"/>
      <c r="T20" s="2"/>
      <c r="U20" s="2"/>
    </row>
    <row r="21" spans="1:21">
      <c r="B21" s="110" t="s">
        <v>19</v>
      </c>
      <c r="C21" s="107"/>
      <c r="D21" s="113">
        <v>0</v>
      </c>
      <c r="E21" s="112"/>
      <c r="F21" s="113">
        <v>0</v>
      </c>
      <c r="G21" s="112"/>
      <c r="H21" s="113">
        <v>0</v>
      </c>
      <c r="I21" s="112"/>
      <c r="J21" s="113">
        <v>0</v>
      </c>
      <c r="K21" s="112"/>
      <c r="L21" s="113">
        <v>194941489482</v>
      </c>
      <c r="M21" s="115"/>
      <c r="N21" s="112"/>
      <c r="O21" s="111">
        <f>+D21+F21+H21+J21+L21</f>
        <v>194941489482</v>
      </c>
      <c r="P21" s="112"/>
      <c r="Q21" s="113">
        <v>11965142471</v>
      </c>
      <c r="R21" s="112"/>
      <c r="S21" s="111">
        <f>+O21+Q21</f>
        <v>206906631953</v>
      </c>
      <c r="T21" s="2"/>
      <c r="U21" s="2"/>
    </row>
    <row r="22" spans="1:21" s="1" customFormat="1" ht="14.25" customHeight="1">
      <c r="A22" s="7"/>
      <c r="B22" s="107"/>
      <c r="C22" s="107"/>
      <c r="D22" s="115"/>
      <c r="E22" s="112"/>
      <c r="F22" s="115"/>
      <c r="G22" s="112"/>
      <c r="H22" s="115"/>
      <c r="I22" s="112"/>
      <c r="J22" s="115"/>
      <c r="K22" s="112"/>
      <c r="L22" s="115"/>
      <c r="M22" s="115"/>
      <c r="N22" s="112"/>
      <c r="O22" s="115"/>
      <c r="P22" s="112"/>
      <c r="Q22" s="115"/>
      <c r="R22" s="112"/>
      <c r="S22" s="112"/>
      <c r="T22" s="2"/>
      <c r="U22" s="2"/>
    </row>
    <row r="23" spans="1:21" s="1" customFormat="1" ht="14.25" customHeight="1">
      <c r="A23" s="7"/>
      <c r="B23" s="110" t="s">
        <v>470</v>
      </c>
      <c r="C23" s="107"/>
      <c r="D23" s="113">
        <v>0</v>
      </c>
      <c r="E23" s="112"/>
      <c r="F23" s="113">
        <v>0</v>
      </c>
      <c r="G23" s="112"/>
      <c r="H23" s="113">
        <v>1545342874</v>
      </c>
      <c r="I23" s="112"/>
      <c r="J23" s="113">
        <v>0</v>
      </c>
      <c r="K23" s="112"/>
      <c r="L23" s="113">
        <v>-1545342874</v>
      </c>
      <c r="M23" s="115"/>
      <c r="N23" s="112"/>
      <c r="O23" s="113">
        <v>0</v>
      </c>
      <c r="P23" s="112">
        <v>0</v>
      </c>
      <c r="Q23" s="113">
        <v>0</v>
      </c>
      <c r="R23" s="112"/>
      <c r="S23" s="111">
        <f>+O23+Q23</f>
        <v>0</v>
      </c>
      <c r="T23" s="2"/>
      <c r="U23" s="2"/>
    </row>
    <row r="24" spans="1:21" s="1" customFormat="1" ht="14.25" customHeight="1">
      <c r="A24" s="7"/>
      <c r="B24" s="107"/>
      <c r="C24" s="107"/>
      <c r="D24" s="115"/>
      <c r="E24" s="112"/>
      <c r="F24" s="115"/>
      <c r="G24" s="112"/>
      <c r="H24" s="115"/>
      <c r="I24" s="112"/>
      <c r="J24" s="115"/>
      <c r="K24" s="112"/>
      <c r="L24" s="115"/>
      <c r="M24" s="115"/>
      <c r="N24" s="112"/>
      <c r="O24" s="115"/>
      <c r="P24" s="112"/>
      <c r="Q24" s="115"/>
      <c r="R24" s="112"/>
      <c r="S24" s="112"/>
      <c r="T24" s="2"/>
      <c r="U24" s="2"/>
    </row>
    <row r="25" spans="1:21" s="1" customFormat="1">
      <c r="B25" s="110" t="s">
        <v>356</v>
      </c>
      <c r="C25" s="121"/>
      <c r="D25" s="111">
        <f>SUM(D13:D24)</f>
        <v>456917272345</v>
      </c>
      <c r="E25" s="112"/>
      <c r="F25" s="111">
        <f>SUM(F13:F24)+1</f>
        <v>20893668537</v>
      </c>
      <c r="G25" s="112"/>
      <c r="H25" s="111">
        <f>SUM(H13:H24)</f>
        <v>38718346758</v>
      </c>
      <c r="I25" s="112"/>
      <c r="J25" s="111">
        <f>SUM(J13:J24)</f>
        <v>366064936542</v>
      </c>
      <c r="K25" s="112"/>
      <c r="L25" s="111">
        <f>SUM(L13:L24)</f>
        <v>434526383373</v>
      </c>
      <c r="M25" s="112"/>
      <c r="N25" s="112"/>
      <c r="O25" s="111">
        <f>+D25+F25+H25+J25+L25</f>
        <v>1317120607555</v>
      </c>
      <c r="P25" s="112"/>
      <c r="Q25" s="111">
        <f>SUM(Q13:Q24)</f>
        <v>67169816881</v>
      </c>
      <c r="R25" s="112"/>
      <c r="S25" s="111">
        <f>SUM(S13:S24)</f>
        <v>1384290424435</v>
      </c>
      <c r="T25" s="2"/>
      <c r="U25" s="2"/>
    </row>
    <row r="26" spans="1:21" s="1" customFormat="1">
      <c r="B26" s="107"/>
      <c r="C26" s="107"/>
      <c r="D26" s="115"/>
      <c r="E26" s="112"/>
      <c r="F26" s="115"/>
      <c r="G26" s="112"/>
      <c r="H26" s="115"/>
      <c r="I26" s="112"/>
      <c r="J26" s="115"/>
      <c r="K26" s="112"/>
      <c r="L26" s="115"/>
      <c r="M26" s="115"/>
      <c r="N26" s="112"/>
      <c r="O26" s="115"/>
      <c r="P26" s="112"/>
      <c r="Q26" s="115"/>
      <c r="R26" s="112"/>
      <c r="S26" s="115"/>
      <c r="T26" s="2"/>
      <c r="U26" s="2"/>
    </row>
    <row r="27" spans="1:21" s="1" customFormat="1" ht="39.6">
      <c r="B27" s="107"/>
      <c r="C27" s="107"/>
      <c r="D27" s="108" t="s">
        <v>12</v>
      </c>
      <c r="E27" s="128"/>
      <c r="F27" s="109" t="s">
        <v>153</v>
      </c>
      <c r="G27" s="131"/>
      <c r="H27" s="108" t="s">
        <v>27</v>
      </c>
      <c r="I27" s="128"/>
      <c r="J27" s="109" t="s">
        <v>513</v>
      </c>
      <c r="K27" s="131"/>
      <c r="L27" s="109" t="s">
        <v>519</v>
      </c>
      <c r="M27" s="131"/>
      <c r="N27" s="131"/>
      <c r="O27" s="109" t="s">
        <v>28</v>
      </c>
      <c r="P27" s="131"/>
      <c r="Q27" s="109" t="s">
        <v>26</v>
      </c>
      <c r="R27" s="131"/>
      <c r="S27" s="109" t="s">
        <v>25</v>
      </c>
      <c r="T27" s="2"/>
      <c r="U27" s="2"/>
    </row>
    <row r="28" spans="1:21" s="1" customFormat="1">
      <c r="B28" s="107"/>
      <c r="C28" s="107"/>
      <c r="D28" s="115"/>
      <c r="E28" s="112"/>
      <c r="F28" s="115"/>
      <c r="G28" s="112"/>
      <c r="H28" s="115"/>
      <c r="I28" s="112"/>
      <c r="J28" s="115"/>
      <c r="K28" s="112"/>
      <c r="L28" s="115"/>
      <c r="M28" s="115"/>
      <c r="N28" s="112"/>
      <c r="O28" s="115"/>
      <c r="P28" s="112"/>
      <c r="Q28" s="115"/>
      <c r="R28" s="112"/>
      <c r="S28" s="115"/>
      <c r="T28" s="2"/>
      <c r="U28" s="2"/>
    </row>
    <row r="29" spans="1:21">
      <c r="B29" s="110" t="s">
        <v>515</v>
      </c>
      <c r="C29" s="121"/>
      <c r="D29" s="111">
        <v>386400000000</v>
      </c>
      <c r="E29" s="112"/>
      <c r="F29" s="111">
        <v>1183852444</v>
      </c>
      <c r="G29" s="112"/>
      <c r="H29" s="111">
        <v>24610112891</v>
      </c>
      <c r="I29" s="112"/>
      <c r="J29" s="111">
        <f>90036540003+61543828060</f>
        <v>151580368063</v>
      </c>
      <c r="K29" s="112"/>
      <c r="L29" s="111">
        <f>73800977013-12292</f>
        <v>73800964721</v>
      </c>
      <c r="M29" s="112"/>
      <c r="N29" s="112"/>
      <c r="O29" s="111">
        <f>SUM(D29:N29)</f>
        <v>637575298119</v>
      </c>
      <c r="P29" s="112"/>
      <c r="Q29" s="111">
        <v>4010294795</v>
      </c>
      <c r="R29" s="112"/>
      <c r="S29" s="111">
        <f>+O29+Q29</f>
        <v>641585592914</v>
      </c>
    </row>
    <row r="30" spans="1:21" s="1" customFormat="1">
      <c r="B30" s="121"/>
      <c r="C30" s="121"/>
      <c r="D30" s="112"/>
      <c r="E30" s="112"/>
      <c r="F30" s="112"/>
      <c r="G30" s="112"/>
      <c r="H30" s="112"/>
      <c r="I30" s="112"/>
      <c r="J30" s="112"/>
      <c r="K30" s="112"/>
      <c r="L30" s="112"/>
      <c r="M30" s="112"/>
      <c r="N30" s="112"/>
      <c r="O30" s="112"/>
      <c r="P30" s="112"/>
      <c r="Q30" s="112"/>
      <c r="R30" s="112"/>
      <c r="S30" s="112"/>
    </row>
    <row r="31" spans="1:21" s="85" customFormat="1">
      <c r="B31" s="110" t="s">
        <v>516</v>
      </c>
      <c r="C31" s="7"/>
      <c r="D31" s="111">
        <v>0</v>
      </c>
      <c r="E31" s="124"/>
      <c r="F31" s="111">
        <v>0</v>
      </c>
      <c r="G31" s="124"/>
      <c r="H31" s="111">
        <v>0</v>
      </c>
      <c r="I31" s="124"/>
      <c r="J31" s="111">
        <v>0</v>
      </c>
      <c r="K31" s="124"/>
      <c r="L31" s="111"/>
      <c r="M31" s="112"/>
      <c r="N31" s="124"/>
      <c r="O31" s="111">
        <f>SUM(D31:N31)</f>
        <v>0</v>
      </c>
      <c r="P31" s="124"/>
      <c r="Q31" s="111">
        <v>0</v>
      </c>
      <c r="R31" s="124"/>
      <c r="S31" s="111">
        <f>+O31+Q31</f>
        <v>0</v>
      </c>
    </row>
    <row r="32" spans="1:21" s="1" customFormat="1">
      <c r="B32" s="107"/>
      <c r="C32" s="7"/>
      <c r="D32" s="112"/>
      <c r="E32" s="124"/>
      <c r="F32" s="112"/>
      <c r="G32" s="124"/>
      <c r="H32" s="112"/>
      <c r="I32" s="124"/>
      <c r="J32" s="112"/>
      <c r="K32" s="124"/>
      <c r="L32" s="112"/>
      <c r="M32" s="112"/>
      <c r="N32" s="124"/>
      <c r="O32" s="112"/>
      <c r="P32" s="124"/>
      <c r="Q32" s="112"/>
      <c r="R32" s="124"/>
      <c r="S32" s="112"/>
    </row>
    <row r="33" spans="1:20" s="1" customFormat="1">
      <c r="B33" s="110" t="s">
        <v>514</v>
      </c>
      <c r="C33" s="107"/>
      <c r="D33" s="113">
        <v>69600000000</v>
      </c>
      <c r="E33" s="112"/>
      <c r="F33" s="113">
        <v>0</v>
      </c>
      <c r="G33" s="112"/>
      <c r="H33" s="113">
        <v>0</v>
      </c>
      <c r="I33" s="112"/>
      <c r="J33" s="113">
        <v>0</v>
      </c>
      <c r="K33" s="112"/>
      <c r="L33" s="113">
        <v>-69600000000</v>
      </c>
      <c r="M33" s="115"/>
      <c r="N33" s="112"/>
      <c r="O33" s="113">
        <f>SUM(D33:N33)</f>
        <v>0</v>
      </c>
      <c r="P33" s="112"/>
      <c r="Q33" s="113">
        <v>0</v>
      </c>
      <c r="R33" s="112"/>
      <c r="S33" s="111">
        <f>+O33+Q33</f>
        <v>0</v>
      </c>
    </row>
    <row r="34" spans="1:20" s="1" customFormat="1">
      <c r="B34" s="107"/>
      <c r="C34" s="7"/>
      <c r="D34" s="112"/>
      <c r="E34" s="124"/>
      <c r="F34" s="112"/>
      <c r="G34" s="124"/>
      <c r="H34" s="112"/>
      <c r="I34" s="124"/>
      <c r="J34" s="112"/>
      <c r="K34" s="124"/>
      <c r="L34" s="112"/>
      <c r="M34" s="112"/>
      <c r="N34" s="124"/>
      <c r="O34" s="112"/>
      <c r="P34" s="124"/>
      <c r="Q34" s="112"/>
      <c r="R34" s="124"/>
      <c r="S34" s="112"/>
    </row>
    <row r="35" spans="1:20" s="1" customFormat="1">
      <c r="B35" s="110" t="s">
        <v>517</v>
      </c>
      <c r="C35" s="7"/>
      <c r="D35" s="111">
        <v>0</v>
      </c>
      <c r="E35" s="124"/>
      <c r="F35" s="111">
        <v>0</v>
      </c>
      <c r="G35" s="124"/>
      <c r="H35" s="111">
        <v>0</v>
      </c>
      <c r="I35" s="124"/>
      <c r="J35" s="111">
        <f>197844782667+2326670</f>
        <v>197847109337</v>
      </c>
      <c r="K35" s="124"/>
      <c r="L35" s="111"/>
      <c r="M35" s="112"/>
      <c r="N35" s="124"/>
      <c r="O35" s="111">
        <f>SUM(D35:N35)</f>
        <v>197847109337</v>
      </c>
      <c r="P35" s="124"/>
      <c r="Q35" s="111">
        <v>0</v>
      </c>
      <c r="R35" s="124"/>
      <c r="S35" s="111">
        <f>+O35+Q35</f>
        <v>197847109337</v>
      </c>
    </row>
    <row r="36" spans="1:20" s="1" customFormat="1">
      <c r="B36" s="107"/>
      <c r="C36" s="7"/>
      <c r="D36" s="112"/>
      <c r="E36" s="124"/>
      <c r="F36" s="112"/>
      <c r="G36" s="124"/>
      <c r="H36" s="112"/>
      <c r="I36" s="124"/>
      <c r="J36" s="112"/>
      <c r="K36" s="124"/>
      <c r="L36" s="112"/>
      <c r="M36" s="112"/>
      <c r="N36" s="124"/>
      <c r="O36" s="112"/>
      <c r="P36" s="124"/>
      <c r="Q36" s="112"/>
      <c r="R36" s="124"/>
      <c r="S36" s="112"/>
    </row>
    <row r="37" spans="1:20">
      <c r="B37" s="110" t="s">
        <v>518</v>
      </c>
      <c r="C37" s="7"/>
      <c r="D37" s="113">
        <v>0</v>
      </c>
      <c r="E37" s="124"/>
      <c r="F37" s="113">
        <v>3829216876</v>
      </c>
      <c r="G37" s="124"/>
      <c r="H37" s="113">
        <v>2425321</v>
      </c>
      <c r="I37" s="124"/>
      <c r="J37" s="113">
        <v>0</v>
      </c>
      <c r="K37" s="124"/>
      <c r="L37" s="113">
        <v>514511129</v>
      </c>
      <c r="M37" s="115"/>
      <c r="N37" s="124"/>
      <c r="O37" s="111">
        <v>4346154326</v>
      </c>
      <c r="P37" s="124"/>
      <c r="Q37" s="113">
        <v>555281419</v>
      </c>
      <c r="R37" s="124"/>
      <c r="S37" s="111">
        <f>+O37+Q37</f>
        <v>4901435745</v>
      </c>
      <c r="T37" s="9"/>
    </row>
    <row r="38" spans="1:20" s="1" customFormat="1">
      <c r="B38" s="107"/>
      <c r="C38" s="7"/>
      <c r="D38" s="115"/>
      <c r="E38" s="124"/>
      <c r="F38" s="115"/>
      <c r="G38" s="124"/>
      <c r="H38" s="115"/>
      <c r="I38" s="124"/>
      <c r="J38" s="115"/>
      <c r="K38" s="124"/>
      <c r="L38" s="115"/>
      <c r="M38" s="115"/>
      <c r="N38" s="124"/>
      <c r="O38" s="115"/>
      <c r="P38" s="124"/>
      <c r="Q38" s="115"/>
      <c r="R38" s="124"/>
      <c r="S38" s="116"/>
      <c r="T38" s="141"/>
    </row>
    <row r="39" spans="1:20">
      <c r="B39" s="110" t="s">
        <v>19</v>
      </c>
      <c r="C39" s="139"/>
      <c r="D39" s="113">
        <v>0</v>
      </c>
      <c r="E39" s="124"/>
      <c r="F39" s="113">
        <v>0</v>
      </c>
      <c r="G39" s="124"/>
      <c r="H39" s="113">
        <v>0</v>
      </c>
      <c r="I39" s="124"/>
      <c r="J39" s="113">
        <v>0</v>
      </c>
      <c r="K39" s="124"/>
      <c r="L39" s="113">
        <v>188628239189</v>
      </c>
      <c r="M39" s="115"/>
      <c r="N39" s="124"/>
      <c r="O39" s="111">
        <f>SUM(D39:N39)</f>
        <v>188628239189</v>
      </c>
      <c r="P39" s="124"/>
      <c r="Q39" s="113">
        <v>26741704076</v>
      </c>
      <c r="R39" s="124"/>
      <c r="S39" s="111">
        <f>+O39+Q39</f>
        <v>215369943265</v>
      </c>
      <c r="T39" s="11"/>
    </row>
    <row r="40" spans="1:20" s="1" customFormat="1">
      <c r="B40" s="142"/>
      <c r="C40" s="139"/>
      <c r="D40" s="115"/>
      <c r="E40" s="124"/>
      <c r="F40" s="115"/>
      <c r="G40" s="124"/>
      <c r="H40" s="115"/>
      <c r="I40" s="124"/>
      <c r="J40" s="115"/>
      <c r="K40" s="124"/>
      <c r="L40" s="115"/>
      <c r="M40" s="115"/>
      <c r="N40" s="124"/>
      <c r="O40" s="115"/>
      <c r="P40" s="124"/>
      <c r="Q40" s="115"/>
      <c r="R40" s="124"/>
      <c r="S40" s="116"/>
      <c r="T40" s="11"/>
    </row>
    <row r="41" spans="1:20" s="230" customFormat="1">
      <c r="B41" s="110" t="s">
        <v>346</v>
      </c>
      <c r="C41" s="7"/>
      <c r="D41" s="113">
        <v>0</v>
      </c>
      <c r="E41" s="124"/>
      <c r="F41" s="113">
        <v>0</v>
      </c>
      <c r="G41" s="124"/>
      <c r="H41" s="113">
        <v>0</v>
      </c>
      <c r="I41" s="124"/>
      <c r="J41" s="111">
        <v>0</v>
      </c>
      <c r="K41" s="124"/>
      <c r="L41" s="113">
        <v>0</v>
      </c>
      <c r="M41" s="115"/>
      <c r="N41" s="124"/>
      <c r="O41" s="111">
        <v>0</v>
      </c>
      <c r="P41" s="140"/>
      <c r="Q41" s="111">
        <v>0</v>
      </c>
      <c r="R41" s="124"/>
      <c r="S41" s="111">
        <f>+O41+Q41</f>
        <v>0</v>
      </c>
      <c r="T41" s="27"/>
    </row>
    <row r="42" spans="1:20" s="1" customFormat="1">
      <c r="B42" s="107"/>
      <c r="C42" s="7"/>
      <c r="D42" s="115"/>
      <c r="E42" s="124"/>
      <c r="F42" s="115"/>
      <c r="G42" s="124"/>
      <c r="H42" s="115"/>
      <c r="I42" s="124"/>
      <c r="J42" s="115"/>
      <c r="K42" s="124"/>
      <c r="L42" s="115"/>
      <c r="M42" s="115"/>
      <c r="N42" s="124"/>
      <c r="O42" s="116"/>
      <c r="P42" s="140"/>
      <c r="Q42" s="115"/>
      <c r="R42" s="124"/>
      <c r="S42" s="116"/>
    </row>
    <row r="43" spans="1:20" s="85" customFormat="1">
      <c r="B43" s="110" t="s">
        <v>471</v>
      </c>
      <c r="C43" s="7"/>
      <c r="D43" s="111">
        <f>SUM(D29:D41)</f>
        <v>456000000000</v>
      </c>
      <c r="E43" s="124"/>
      <c r="F43" s="111">
        <f>SUM(F29:F41)</f>
        <v>5013069320</v>
      </c>
      <c r="G43" s="124"/>
      <c r="H43" s="111">
        <f>SUM(H29:H41)</f>
        <v>24612538212</v>
      </c>
      <c r="I43" s="111" t="e">
        <f>+I29+#REF!+I41</f>
        <v>#REF!</v>
      </c>
      <c r="J43" s="111">
        <f>SUM(J29:J41)</f>
        <v>349427477400</v>
      </c>
      <c r="K43" s="124"/>
      <c r="L43" s="111">
        <f>SUM(L29:L41)</f>
        <v>193343715039</v>
      </c>
      <c r="M43" s="112"/>
      <c r="N43" s="124"/>
      <c r="O43" s="111">
        <f>SUM(O29:O41)</f>
        <v>1028396800971</v>
      </c>
      <c r="P43" s="124"/>
      <c r="Q43" s="111">
        <f>SUM(Q29:Q41)</f>
        <v>31307280290</v>
      </c>
      <c r="R43" s="124"/>
      <c r="S43" s="111">
        <f>+O43+Q43</f>
        <v>1059704081261</v>
      </c>
    </row>
    <row r="44" spans="1:20" s="1" customFormat="1" ht="13.8">
      <c r="A44" s="221"/>
      <c r="B44" s="254" t="s">
        <v>472</v>
      </c>
      <c r="C44" s="7"/>
      <c r="D44" s="112"/>
      <c r="E44" s="124"/>
      <c r="F44" s="112"/>
      <c r="G44" s="124"/>
      <c r="H44" s="112"/>
      <c r="I44" s="124"/>
      <c r="J44" s="112"/>
      <c r="K44" s="124"/>
      <c r="L44" s="112"/>
      <c r="M44" s="112"/>
      <c r="N44" s="124"/>
      <c r="O44" s="112"/>
      <c r="P44" s="124"/>
      <c r="Q44" s="112"/>
      <c r="R44" s="124"/>
      <c r="S44" s="112"/>
    </row>
    <row r="45" spans="1:20" s="228" customFormat="1" ht="13.8">
      <c r="C45" s="222"/>
      <c r="D45" s="223"/>
      <c r="E45" s="224"/>
      <c r="F45" s="223"/>
      <c r="G45" s="224"/>
      <c r="H45" s="223"/>
      <c r="I45" s="224"/>
      <c r="J45" s="225"/>
      <c r="K45" s="224"/>
      <c r="L45" s="223"/>
      <c r="M45" s="224"/>
      <c r="N45" s="224"/>
      <c r="O45" s="226"/>
      <c r="P45" s="227"/>
      <c r="Q45" s="223"/>
      <c r="R45" s="224"/>
      <c r="S45" s="233"/>
    </row>
    <row r="46" spans="1:20" ht="13.8">
      <c r="B46" s="221" t="s">
        <v>157</v>
      </c>
      <c r="C46" s="3"/>
      <c r="D46" s="21"/>
      <c r="E46" s="125"/>
      <c r="F46" s="21"/>
      <c r="G46" s="125"/>
      <c r="H46" s="21"/>
      <c r="I46" s="125"/>
      <c r="J46" s="21"/>
      <c r="K46" s="125"/>
      <c r="L46" s="21"/>
      <c r="M46" s="125"/>
      <c r="N46" s="125"/>
      <c r="O46" s="5"/>
      <c r="P46" s="137"/>
      <c r="Q46" s="21"/>
      <c r="R46" s="125"/>
      <c r="S46" s="19"/>
    </row>
    <row r="47" spans="1:20">
      <c r="D47" s="20"/>
      <c r="E47" s="24"/>
      <c r="F47" s="20"/>
      <c r="G47" s="24"/>
      <c r="H47" s="16"/>
      <c r="I47" s="30"/>
      <c r="J47" s="3"/>
      <c r="K47" s="17"/>
      <c r="L47" s="20"/>
      <c r="M47" s="20"/>
      <c r="N47" s="24"/>
      <c r="O47" s="20"/>
      <c r="P47" s="24"/>
      <c r="Q47" s="5"/>
      <c r="R47" s="137"/>
      <c r="S47" s="4"/>
    </row>
    <row r="48" spans="1:20">
      <c r="D48" s="16"/>
      <c r="E48" s="30"/>
      <c r="F48" s="16"/>
      <c r="G48" s="30"/>
      <c r="H48" s="16"/>
      <c r="I48" s="30"/>
      <c r="J48" s="3"/>
      <c r="K48" s="17"/>
      <c r="L48" s="16"/>
      <c r="M48" s="16"/>
      <c r="N48" s="30"/>
      <c r="O48" s="16"/>
      <c r="P48" s="30"/>
      <c r="Q48" s="12"/>
      <c r="R48" s="30"/>
    </row>
    <row r="49" spans="2:18">
      <c r="H49" s="12"/>
      <c r="I49" s="30"/>
      <c r="J49" s="3"/>
      <c r="K49" s="17"/>
    </row>
    <row r="50" spans="2:18">
      <c r="B50" s="26"/>
      <c r="C50" s="122"/>
      <c r="D50" s="347"/>
      <c r="E50" s="347"/>
      <c r="F50" s="347"/>
      <c r="G50" s="347"/>
      <c r="H50" s="347"/>
      <c r="I50" s="134"/>
      <c r="J50" s="345"/>
      <c r="K50" s="345"/>
      <c r="L50" s="345"/>
      <c r="M50" s="35"/>
      <c r="N50" s="132"/>
      <c r="O50" s="345"/>
      <c r="P50" s="345"/>
      <c r="Q50" s="345"/>
      <c r="R50" s="132"/>
    </row>
    <row r="51" spans="2:18">
      <c r="B51" s="14"/>
      <c r="C51" s="118"/>
      <c r="D51" s="343"/>
      <c r="E51" s="343"/>
      <c r="F51" s="343"/>
      <c r="G51" s="343"/>
      <c r="H51" s="343"/>
      <c r="I51" s="135"/>
      <c r="J51" s="29"/>
      <c r="K51" s="123"/>
      <c r="L51" s="29"/>
      <c r="M51" s="268"/>
      <c r="N51" s="123"/>
      <c r="O51" s="344"/>
      <c r="P51" s="344"/>
      <c r="Q51" s="344"/>
      <c r="R51" s="138"/>
    </row>
    <row r="52" spans="2:18">
      <c r="B52" s="13"/>
      <c r="C52" s="7"/>
    </row>
    <row r="53" spans="2:18">
      <c r="B53" s="345"/>
      <c r="C53" s="345"/>
      <c r="D53" s="345"/>
      <c r="E53" s="345"/>
      <c r="F53" s="345"/>
      <c r="G53" s="132"/>
    </row>
    <row r="54" spans="2:18">
      <c r="B54" s="346"/>
      <c r="C54" s="346"/>
      <c r="D54" s="346"/>
      <c r="E54" s="346"/>
      <c r="F54" s="346"/>
      <c r="G54" s="130"/>
    </row>
    <row r="55" spans="2:18" ht="13.8">
      <c r="D55" s="25"/>
      <c r="E55" s="129"/>
      <c r="F55" s="25"/>
      <c r="G55" s="129"/>
    </row>
    <row r="56" spans="2:18" ht="13.8">
      <c r="D56" s="25"/>
      <c r="E56" s="129"/>
      <c r="F56" s="25"/>
      <c r="G56" s="129"/>
    </row>
    <row r="57" spans="2:18" ht="13.8">
      <c r="D57" s="25"/>
      <c r="E57" s="129"/>
      <c r="F57" s="25"/>
      <c r="G57" s="129"/>
    </row>
    <row r="58" spans="2:18" ht="13.8">
      <c r="D58" s="25"/>
      <c r="E58" s="129"/>
      <c r="F58" s="25"/>
      <c r="G58" s="129"/>
    </row>
    <row r="59" spans="2:18" ht="13.8">
      <c r="D59" s="25"/>
      <c r="E59" s="129"/>
      <c r="F59" s="25"/>
      <c r="G59" s="129"/>
    </row>
    <row r="60" spans="2:18" ht="13.8">
      <c r="D60" s="25"/>
      <c r="E60" s="129"/>
      <c r="F60" s="25"/>
      <c r="G60" s="129"/>
    </row>
    <row r="61" spans="2:18" ht="13.8">
      <c r="D61" s="25"/>
      <c r="E61" s="129"/>
      <c r="F61" s="25"/>
      <c r="G61" s="129"/>
    </row>
  </sheetData>
  <dataConsolidate/>
  <mergeCells count="7">
    <mergeCell ref="D51:H51"/>
    <mergeCell ref="O51:Q51"/>
    <mergeCell ref="B53:F53"/>
    <mergeCell ref="B54:F54"/>
    <mergeCell ref="D50:H50"/>
    <mergeCell ref="J50:L50"/>
    <mergeCell ref="O50:Q50"/>
  </mergeCells>
  <printOptions horizontalCentered="1"/>
  <pageMargins left="0.31496062992125984" right="0.70866141732283472" top="0.74803149606299213" bottom="0.74803149606299213" header="0.31496062992125984" footer="0.31496062992125984"/>
  <pageSetup paperSize="5" scale="71" orientation="landscape" r:id="rId1"/>
  <headerFooter alignWithMargins="0"/>
  <ignoredErrors>
    <ignoredError sqref="O29"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59"/>
  <sheetViews>
    <sheetView showGridLines="0" topLeftCell="A16" zoomScaleNormal="100" zoomScalePageLayoutView="80" workbookViewId="0">
      <selection activeCell="F42" sqref="F42"/>
    </sheetView>
  </sheetViews>
  <sheetFormatPr baseColWidth="10" defaultColWidth="10.88671875" defaultRowHeight="13.2"/>
  <cols>
    <col min="1" max="1" width="2.33203125" style="22" customWidth="1"/>
    <col min="2" max="2" width="1.88671875" style="22" customWidth="1"/>
    <col min="3" max="3" width="2.33203125" style="22" customWidth="1"/>
    <col min="4" max="4" width="1.33203125" style="22" customWidth="1"/>
    <col min="5" max="5" width="57.5546875" style="22" customWidth="1"/>
    <col min="6" max="6" width="18.33203125" style="10" bestFit="1" customWidth="1"/>
    <col min="7" max="7" width="18.6640625" style="22" customWidth="1"/>
    <col min="8" max="16384" width="10.88671875" style="22"/>
  </cols>
  <sheetData>
    <row r="7" spans="5:7">
      <c r="E7" s="349" t="s">
        <v>295</v>
      </c>
      <c r="F7" s="349"/>
      <c r="G7" s="349"/>
    </row>
    <row r="8" spans="5:7">
      <c r="E8" s="13" t="s">
        <v>351</v>
      </c>
    </row>
    <row r="9" spans="5:7">
      <c r="E9" s="22" t="s">
        <v>354</v>
      </c>
    </row>
    <row r="10" spans="5:7">
      <c r="E10" s="144" t="s">
        <v>4</v>
      </c>
    </row>
    <row r="11" spans="5:7">
      <c r="F11" s="22"/>
    </row>
    <row r="13" spans="5:7">
      <c r="E13" s="101"/>
      <c r="F13" s="220">
        <v>44469</v>
      </c>
      <c r="G13" s="220">
        <v>44104</v>
      </c>
    </row>
    <row r="14" spans="5:7" ht="3.75" customHeight="1">
      <c r="F14" s="35"/>
    </row>
    <row r="15" spans="5:7">
      <c r="E15" s="13" t="s">
        <v>154</v>
      </c>
    </row>
    <row r="16" spans="5:7">
      <c r="E16" s="13"/>
    </row>
    <row r="17" spans="1:7">
      <c r="E17" s="22" t="s">
        <v>5</v>
      </c>
      <c r="F17" s="10">
        <v>3108033529311</v>
      </c>
      <c r="G17" s="269">
        <v>2028641733295</v>
      </c>
    </row>
    <row r="18" spans="1:7">
      <c r="E18" s="22" t="s">
        <v>6</v>
      </c>
      <c r="F18" s="89">
        <v>-3039450821022</v>
      </c>
      <c r="G18" s="18">
        <f>-2100200278993-1611808897</f>
        <v>-2101812087890</v>
      </c>
    </row>
    <row r="19" spans="1:7">
      <c r="G19" s="3"/>
    </row>
    <row r="20" spans="1:7">
      <c r="E20" s="103" t="s">
        <v>3</v>
      </c>
      <c r="F20" s="272">
        <f>+F17+F18</f>
        <v>68582708289</v>
      </c>
      <c r="G20" s="272">
        <f>+G17+G18</f>
        <v>-73170354595</v>
      </c>
    </row>
    <row r="21" spans="1:7">
      <c r="A21" s="13"/>
      <c r="G21" s="3"/>
    </row>
    <row r="22" spans="1:7">
      <c r="E22" s="22" t="s">
        <v>325</v>
      </c>
      <c r="F22" s="33">
        <v>0</v>
      </c>
      <c r="G22" s="270">
        <v>0</v>
      </c>
    </row>
    <row r="23" spans="1:7">
      <c r="E23" s="22" t="s">
        <v>7</v>
      </c>
      <c r="F23" s="33">
        <v>-4901462505</v>
      </c>
      <c r="G23" s="33">
        <v>5802599348</v>
      </c>
    </row>
    <row r="24" spans="1:7">
      <c r="F24" s="18"/>
      <c r="G24" s="17"/>
    </row>
    <row r="25" spans="1:7">
      <c r="E25" s="103" t="s">
        <v>8</v>
      </c>
      <c r="F25" s="272">
        <f>+F20+F22+F23</f>
        <v>63681245784</v>
      </c>
      <c r="G25" s="272">
        <f>+G20+G22+G23</f>
        <v>-67367755247</v>
      </c>
    </row>
    <row r="26" spans="1:7">
      <c r="G26" s="3"/>
    </row>
    <row r="27" spans="1:7">
      <c r="E27" s="13" t="s">
        <v>155</v>
      </c>
      <c r="G27" s="3"/>
    </row>
    <row r="28" spans="1:7">
      <c r="E28" s="22" t="s">
        <v>31</v>
      </c>
      <c r="F28" s="33">
        <v>-177366625857</v>
      </c>
      <c r="G28" s="33">
        <v>-35133179296</v>
      </c>
    </row>
    <row r="29" spans="1:7" s="231" customFormat="1">
      <c r="E29" s="231" t="s">
        <v>473</v>
      </c>
      <c r="F29" s="33">
        <v>-139358152134</v>
      </c>
      <c r="G29" s="33">
        <v>0</v>
      </c>
    </row>
    <row r="30" spans="1:7">
      <c r="E30" s="143" t="s">
        <v>9</v>
      </c>
      <c r="F30" s="272">
        <f>+F28+F29</f>
        <v>-316724777991</v>
      </c>
      <c r="G30" s="272">
        <f>+G28</f>
        <v>-35133179296</v>
      </c>
    </row>
    <row r="31" spans="1:7">
      <c r="G31" s="3"/>
    </row>
    <row r="32" spans="1:7">
      <c r="E32" s="13" t="s">
        <v>156</v>
      </c>
      <c r="G32" s="3"/>
    </row>
    <row r="33" spans="5:7">
      <c r="E33" s="3" t="s">
        <v>326</v>
      </c>
      <c r="F33" s="33">
        <v>717333006404</v>
      </c>
      <c r="G33" s="269">
        <v>202518760920</v>
      </c>
    </row>
    <row r="34" spans="5:7">
      <c r="E34" s="22" t="s">
        <v>14</v>
      </c>
      <c r="F34" s="33">
        <v>-101930568827</v>
      </c>
      <c r="G34" s="269">
        <v>-11670172276</v>
      </c>
    </row>
    <row r="35" spans="5:7">
      <c r="E35" s="143" t="s">
        <v>10</v>
      </c>
      <c r="F35" s="272">
        <f>+F33+F34</f>
        <v>615402437577</v>
      </c>
      <c r="G35" s="272">
        <f>+G33+G34</f>
        <v>190848588644</v>
      </c>
    </row>
    <row r="36" spans="5:7">
      <c r="G36" s="3"/>
    </row>
    <row r="37" spans="5:7">
      <c r="E37" s="22" t="s">
        <v>105</v>
      </c>
      <c r="F37" s="33">
        <v>1378469593</v>
      </c>
      <c r="G37" s="33">
        <v>-24968031341</v>
      </c>
    </row>
    <row r="38" spans="5:7">
      <c r="G38" s="3"/>
    </row>
    <row r="39" spans="5:7">
      <c r="E39" s="22" t="s">
        <v>33</v>
      </c>
      <c r="F39" s="271">
        <v>363737374963</v>
      </c>
      <c r="G39" s="271">
        <v>63379622760</v>
      </c>
    </row>
    <row r="40" spans="5:7">
      <c r="E40" s="22" t="s">
        <v>30</v>
      </c>
      <c r="F40" s="10">
        <v>263426093019</v>
      </c>
      <c r="G40" s="34">
        <v>10818391805</v>
      </c>
    </row>
    <row r="41" spans="5:7">
      <c r="G41" s="3"/>
    </row>
    <row r="42" spans="5:7">
      <c r="E42" s="143" t="s">
        <v>29</v>
      </c>
      <c r="F42" s="272">
        <f>+F39+F40</f>
        <v>627163467982</v>
      </c>
      <c r="G42" s="272">
        <f>+G39+G40</f>
        <v>74198014565</v>
      </c>
    </row>
    <row r="43" spans="5:7" hidden="1">
      <c r="F43" s="24"/>
      <c r="G43" s="3"/>
    </row>
    <row r="44" spans="5:7" hidden="1">
      <c r="F44" s="24"/>
      <c r="G44" s="3"/>
    </row>
    <row r="45" spans="5:7">
      <c r="F45" s="30"/>
      <c r="G45" s="3"/>
    </row>
    <row r="46" spans="5:7">
      <c r="E46" s="97" t="s">
        <v>157</v>
      </c>
      <c r="F46" s="16"/>
      <c r="G46" s="16"/>
    </row>
    <row r="47" spans="5:7">
      <c r="F47" s="16"/>
      <c r="G47" s="3"/>
    </row>
    <row r="48" spans="5:7">
      <c r="F48" s="16"/>
      <c r="G48" s="3"/>
    </row>
    <row r="49" spans="3:7">
      <c r="F49" s="16"/>
      <c r="G49" s="3"/>
    </row>
    <row r="50" spans="3:7">
      <c r="G50" s="3"/>
    </row>
    <row r="51" spans="3:7">
      <c r="C51" s="348"/>
      <c r="D51" s="348"/>
      <c r="E51" s="348"/>
      <c r="G51" s="3"/>
    </row>
    <row r="52" spans="3:7">
      <c r="C52" s="29"/>
      <c r="D52" s="29"/>
      <c r="E52" s="29"/>
    </row>
    <row r="57" spans="3:7">
      <c r="C57" s="26"/>
    </row>
    <row r="58" spans="3:7">
      <c r="E58" s="87"/>
      <c r="F58" s="41"/>
      <c r="G58" s="13"/>
    </row>
    <row r="59" spans="3:7">
      <c r="D59" s="13"/>
    </row>
  </sheetData>
  <mergeCells count="2">
    <mergeCell ref="C51:E51"/>
    <mergeCell ref="E7:G7"/>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topLeftCell="A5" zoomScaleNormal="100" workbookViewId="0">
      <selection activeCell="B21" sqref="B21:C21"/>
    </sheetView>
  </sheetViews>
  <sheetFormatPr baseColWidth="10" defaultRowHeight="13.2"/>
  <cols>
    <col min="1" max="1" width="3.33203125" style="230" customWidth="1"/>
    <col min="2" max="2" width="18.21875" style="230" customWidth="1"/>
    <col min="3" max="3" width="111.33203125" style="36" customWidth="1"/>
  </cols>
  <sheetData>
    <row r="1" spans="2:4" s="1" customFormat="1">
      <c r="C1" s="237"/>
    </row>
    <row r="2" spans="2:4" s="1" customFormat="1">
      <c r="C2" s="237"/>
    </row>
    <row r="3" spans="2:4" s="1" customFormat="1">
      <c r="C3" s="237"/>
    </row>
    <row r="4" spans="2:4" s="1" customFormat="1">
      <c r="C4" s="237"/>
    </row>
    <row r="6" spans="2:4">
      <c r="B6" s="339" t="s">
        <v>366</v>
      </c>
      <c r="C6" s="339"/>
    </row>
    <row r="7" spans="2:4" s="230" customFormat="1">
      <c r="C7" s="54"/>
    </row>
    <row r="8" spans="2:4" s="1" customFormat="1">
      <c r="C8" s="238" t="s">
        <v>392</v>
      </c>
    </row>
    <row r="9" spans="2:4" ht="53.25" customHeight="1">
      <c r="C9" s="55" t="s">
        <v>358</v>
      </c>
    </row>
    <row r="10" spans="2:4">
      <c r="C10" s="55"/>
    </row>
    <row r="11" spans="2:4" ht="25.2" customHeight="1">
      <c r="B11" s="350" t="s">
        <v>180</v>
      </c>
      <c r="C11" s="350"/>
    </row>
    <row r="12" spans="2:4">
      <c r="C12" s="55"/>
    </row>
    <row r="13" spans="2:4" ht="27" customHeight="1">
      <c r="B13" s="350" t="s">
        <v>181</v>
      </c>
      <c r="C13" s="350"/>
      <c r="D13" s="239"/>
    </row>
    <row r="14" spans="2:4">
      <c r="C14" s="55"/>
    </row>
    <row r="15" spans="2:4" ht="24" customHeight="1">
      <c r="B15" s="350" t="s">
        <v>60</v>
      </c>
      <c r="C15" s="350"/>
    </row>
    <row r="16" spans="2:4">
      <c r="C16" s="55"/>
    </row>
    <row r="17" spans="1:3" ht="40.200000000000003" customHeight="1">
      <c r="B17" s="350" t="s">
        <v>182</v>
      </c>
      <c r="C17" s="350"/>
    </row>
    <row r="18" spans="1:3">
      <c r="C18" s="56"/>
    </row>
    <row r="19" spans="1:3" s="85" customFormat="1" ht="13.2" customHeight="1">
      <c r="A19" s="230"/>
      <c r="B19" s="350" t="s">
        <v>183</v>
      </c>
      <c r="C19" s="350"/>
    </row>
    <row r="20" spans="1:3" s="230" customFormat="1">
      <c r="C20" s="55"/>
    </row>
    <row r="21" spans="1:3" s="230" customFormat="1">
      <c r="B21" s="351" t="s">
        <v>393</v>
      </c>
      <c r="C21" s="351"/>
    </row>
    <row r="22" spans="1:3" s="85" customFormat="1">
      <c r="A22" s="230"/>
      <c r="B22" s="230"/>
      <c r="C22" s="56"/>
    </row>
    <row r="23" spans="1:3" ht="39.6">
      <c r="C23" s="190" t="s">
        <v>184</v>
      </c>
    </row>
    <row r="24" spans="1:3">
      <c r="C24" s="57"/>
    </row>
    <row r="25" spans="1:3" s="230" customFormat="1" ht="1.8" customHeight="1">
      <c r="C25" s="57"/>
    </row>
    <row r="26" spans="1:3" ht="27" customHeight="1">
      <c r="B26" s="350" t="s">
        <v>394</v>
      </c>
      <c r="C26" s="350"/>
    </row>
    <row r="27" spans="1:3" ht="6" customHeight="1">
      <c r="C27" s="57"/>
    </row>
    <row r="28" spans="1:3" ht="25.8" customHeight="1">
      <c r="B28" s="350" t="s">
        <v>185</v>
      </c>
      <c r="C28" s="350"/>
    </row>
    <row r="29" spans="1:3" ht="7.2" customHeight="1">
      <c r="C29" s="57"/>
    </row>
    <row r="30" spans="1:3" s="230" customFormat="1" ht="25.8" customHeight="1">
      <c r="B30" s="350" t="s">
        <v>176</v>
      </c>
      <c r="C30" s="350"/>
    </row>
    <row r="31" spans="1:3" ht="5.4" customHeight="1">
      <c r="C31" s="57"/>
    </row>
    <row r="32" spans="1:3" s="230" customFormat="1" ht="25.8" customHeight="1">
      <c r="B32" s="350" t="s">
        <v>186</v>
      </c>
      <c r="C32" s="350"/>
    </row>
    <row r="33" spans="2:3" s="230" customFormat="1" ht="3" customHeight="1">
      <c r="B33" s="239"/>
      <c r="C33" s="239"/>
    </row>
    <row r="35" spans="2:3" ht="61.2" customHeight="1">
      <c r="C35" s="190" t="s">
        <v>395</v>
      </c>
    </row>
    <row r="37" spans="2:3" ht="75.599999999999994" customHeight="1">
      <c r="C37" s="190" t="s">
        <v>396</v>
      </c>
    </row>
  </sheetData>
  <mergeCells count="11">
    <mergeCell ref="B32:C32"/>
    <mergeCell ref="B6:C6"/>
    <mergeCell ref="B11:C11"/>
    <mergeCell ref="B15:C15"/>
    <mergeCell ref="B17:C17"/>
    <mergeCell ref="B13:C13"/>
    <mergeCell ref="B19:C19"/>
    <mergeCell ref="B21:C21"/>
    <mergeCell ref="B26:C26"/>
    <mergeCell ref="B28:C28"/>
    <mergeCell ref="B30:C30"/>
  </mergeCells>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7"/>
  <sheetViews>
    <sheetView showGridLines="0" zoomScaleNormal="100" workbookViewId="0">
      <selection activeCell="A14" sqref="A14"/>
    </sheetView>
  </sheetViews>
  <sheetFormatPr baseColWidth="10" defaultRowHeight="13.2"/>
  <cols>
    <col min="1" max="1" width="121.33203125" customWidth="1"/>
  </cols>
  <sheetData>
    <row r="1" spans="1:1" s="61" customFormat="1"/>
    <row r="2" spans="1:1" s="61" customFormat="1"/>
    <row r="3" spans="1:1" s="61" customFormat="1"/>
    <row r="4" spans="1:1" s="61" customFormat="1"/>
    <row r="6" spans="1:1">
      <c r="A6" s="146" t="s">
        <v>367</v>
      </c>
    </row>
    <row r="7" spans="1:1">
      <c r="A7" s="60"/>
    </row>
    <row r="8" spans="1:1">
      <c r="A8" s="59" t="s">
        <v>187</v>
      </c>
    </row>
    <row r="9" spans="1:1" ht="39.6">
      <c r="A9" s="86" t="s">
        <v>397</v>
      </c>
    </row>
    <row r="10" spans="1:1" s="85" customFormat="1">
      <c r="A10" s="86"/>
    </row>
    <row r="11" spans="1:1">
      <c r="A11" s="59" t="s">
        <v>189</v>
      </c>
    </row>
    <row r="12" spans="1:1">
      <c r="A12" s="57"/>
    </row>
    <row r="13" spans="1:1" ht="39.6">
      <c r="A13" s="86" t="s">
        <v>398</v>
      </c>
    </row>
    <row r="14" spans="1:1" s="85" customFormat="1">
      <c r="A14" s="86"/>
    </row>
    <row r="15" spans="1:1" s="230" customFormat="1" ht="52.8">
      <c r="A15" s="86" t="s">
        <v>399</v>
      </c>
    </row>
    <row r="16" spans="1:1" s="230" customFormat="1">
      <c r="A16" s="86"/>
    </row>
    <row r="17" spans="1:1" s="85" customFormat="1">
      <c r="A17" s="86" t="s">
        <v>188</v>
      </c>
    </row>
    <row r="18" spans="1:1">
      <c r="A18" s="57"/>
    </row>
    <row r="19" spans="1:1">
      <c r="A19" s="59" t="s">
        <v>177</v>
      </c>
    </row>
    <row r="21" spans="1:1" s="85" customFormat="1">
      <c r="A21" s="59" t="s">
        <v>190</v>
      </c>
    </row>
    <row r="22" spans="1:1" s="1" customFormat="1" ht="26.4">
      <c r="A22" s="86" t="s">
        <v>400</v>
      </c>
    </row>
    <row r="23" spans="1:1">
      <c r="A23" s="57"/>
    </row>
    <row r="24" spans="1:1">
      <c r="A24" s="59" t="s">
        <v>191</v>
      </c>
    </row>
    <row r="25" spans="1:1" s="230" customFormat="1">
      <c r="A25" s="59"/>
    </row>
    <row r="26" spans="1:1" s="230" customFormat="1">
      <c r="A26" s="170" t="s">
        <v>401</v>
      </c>
    </row>
    <row r="27" spans="1:1" s="230" customFormat="1">
      <c r="A27" s="59"/>
    </row>
    <row r="28" spans="1:1">
      <c r="A28" s="86" t="s">
        <v>192</v>
      </c>
    </row>
    <row r="29" spans="1:1">
      <c r="A29" s="57"/>
    </row>
    <row r="30" spans="1:1" s="85" customFormat="1">
      <c r="A30" s="191" t="s">
        <v>193</v>
      </c>
    </row>
    <row r="31" spans="1:1" s="85" customFormat="1">
      <c r="A31" s="57"/>
    </row>
    <row r="32" spans="1:1" s="85" customFormat="1" ht="39.6">
      <c r="A32" s="86" t="s">
        <v>402</v>
      </c>
    </row>
    <row r="33" spans="1:1" s="85" customFormat="1">
      <c r="A33" s="57"/>
    </row>
    <row r="34" spans="1:1" s="230" customFormat="1" ht="39.6">
      <c r="A34" s="86" t="s">
        <v>403</v>
      </c>
    </row>
    <row r="35" spans="1:1" s="230" customFormat="1">
      <c r="A35" s="57"/>
    </row>
    <row r="36" spans="1:1" s="85" customFormat="1" ht="26.4">
      <c r="A36" s="86" t="s">
        <v>194</v>
      </c>
    </row>
    <row r="37" spans="1:1" s="85" customFormat="1">
      <c r="A37" s="57"/>
    </row>
    <row r="38" spans="1:1" s="85" customFormat="1" ht="15">
      <c r="A38" s="86" t="s">
        <v>195</v>
      </c>
    </row>
    <row r="39" spans="1:1" s="85" customFormat="1">
      <c r="A39" s="57"/>
    </row>
    <row r="40" spans="1:1" s="85" customFormat="1" ht="15">
      <c r="A40" s="86" t="s">
        <v>526</v>
      </c>
    </row>
    <row r="41" spans="1:1" s="85" customFormat="1">
      <c r="A41" s="57"/>
    </row>
    <row r="42" spans="1:1" s="85" customFormat="1" ht="15">
      <c r="A42" s="86" t="s">
        <v>196</v>
      </c>
    </row>
    <row r="43" spans="1:1" s="85" customFormat="1">
      <c r="A43" s="86"/>
    </row>
    <row r="44" spans="1:1" s="85" customFormat="1" ht="15">
      <c r="A44" s="86" t="s">
        <v>197</v>
      </c>
    </row>
    <row r="45" spans="1:1" s="85" customFormat="1">
      <c r="A45" s="57"/>
    </row>
    <row r="46" spans="1:1" s="85" customFormat="1">
      <c r="A46" s="170" t="s">
        <v>404</v>
      </c>
    </row>
    <row r="47" spans="1:1" s="85" customFormat="1">
      <c r="A47" s="86"/>
    </row>
    <row r="48" spans="1:1" s="85" customFormat="1">
      <c r="A48" s="86" t="s">
        <v>198</v>
      </c>
    </row>
    <row r="49" spans="1:1" s="85" customFormat="1">
      <c r="A49" s="86"/>
    </row>
    <row r="50" spans="1:1" s="230" customFormat="1">
      <c r="A50" s="170" t="s">
        <v>405</v>
      </c>
    </row>
    <row r="51" spans="1:1" s="230" customFormat="1">
      <c r="A51" s="86"/>
    </row>
    <row r="52" spans="1:1" s="230" customFormat="1">
      <c r="A52" s="86" t="s">
        <v>406</v>
      </c>
    </row>
    <row r="53" spans="1:1" s="230" customFormat="1">
      <c r="A53" s="86"/>
    </row>
    <row r="54" spans="1:1" s="230" customFormat="1">
      <c r="A54" s="170" t="s">
        <v>407</v>
      </c>
    </row>
    <row r="55" spans="1:1" s="230" customFormat="1">
      <c r="A55" s="170"/>
    </row>
    <row r="56" spans="1:1" s="230" customFormat="1">
      <c r="A56" s="86" t="s">
        <v>406</v>
      </c>
    </row>
    <row r="57" spans="1:1" s="230" customFormat="1">
      <c r="A57" s="170"/>
    </row>
    <row r="58" spans="1:1" s="85" customFormat="1">
      <c r="A58" s="59" t="s">
        <v>199</v>
      </c>
    </row>
    <row r="59" spans="1:1" s="85" customFormat="1">
      <c r="A59" s="86"/>
    </row>
    <row r="60" spans="1:1" s="85" customFormat="1" ht="26.4">
      <c r="A60" s="86" t="s">
        <v>408</v>
      </c>
    </row>
    <row r="61" spans="1:1" s="85" customFormat="1">
      <c r="A61" s="86"/>
    </row>
    <row r="62" spans="1:1" s="85" customFormat="1" ht="48.6" customHeight="1">
      <c r="A62" s="86" t="s">
        <v>520</v>
      </c>
    </row>
    <row r="63" spans="1:1" s="85" customFormat="1">
      <c r="A63" s="86"/>
    </row>
    <row r="64" spans="1:1" s="85" customFormat="1" ht="26.4">
      <c r="A64" s="86" t="s">
        <v>409</v>
      </c>
    </row>
    <row r="65" spans="1:1" s="85" customFormat="1">
      <c r="A65" s="86"/>
    </row>
    <row r="66" spans="1:1" s="85" customFormat="1" ht="26.4">
      <c r="A66" s="86" t="s">
        <v>200</v>
      </c>
    </row>
    <row r="67" spans="1:1" s="85" customFormat="1">
      <c r="A67" s="86"/>
    </row>
    <row r="68" spans="1:1" s="85" customFormat="1">
      <c r="A68" s="59" t="s">
        <v>201</v>
      </c>
    </row>
    <row r="69" spans="1:1" s="85" customFormat="1">
      <c r="A69" s="86"/>
    </row>
    <row r="70" spans="1:1" s="85" customFormat="1" ht="52.8">
      <c r="A70" s="86" t="s">
        <v>410</v>
      </c>
    </row>
    <row r="71" spans="1:1" s="85" customFormat="1">
      <c r="A71" s="86"/>
    </row>
    <row r="72" spans="1:1" s="85" customFormat="1">
      <c r="A72" s="59" t="s">
        <v>202</v>
      </c>
    </row>
    <row r="73" spans="1:1" s="85" customFormat="1">
      <c r="A73" s="57"/>
    </row>
    <row r="74" spans="1:1" s="85" customFormat="1" ht="26.4">
      <c r="A74" s="86" t="s">
        <v>203</v>
      </c>
    </row>
    <row r="75" spans="1:1" s="85" customFormat="1">
      <c r="A75" s="86"/>
    </row>
    <row r="76" spans="1:1" s="85" customFormat="1">
      <c r="A76" s="86" t="s">
        <v>204</v>
      </c>
    </row>
    <row r="77" spans="1:1" s="85" customFormat="1">
      <c r="A77" s="86"/>
    </row>
    <row r="78" spans="1:1" s="85" customFormat="1">
      <c r="A78" s="86" t="s">
        <v>411</v>
      </c>
    </row>
    <row r="79" spans="1:1" s="85" customFormat="1">
      <c r="A79" s="86"/>
    </row>
    <row r="80" spans="1:1" s="85" customFormat="1">
      <c r="A80" s="86" t="s">
        <v>412</v>
      </c>
    </row>
    <row r="81" spans="1:1" s="85" customFormat="1">
      <c r="A81" s="86"/>
    </row>
    <row r="82" spans="1:1" s="85" customFormat="1">
      <c r="A82" s="86" t="s">
        <v>205</v>
      </c>
    </row>
    <row r="83" spans="1:1" s="85" customFormat="1">
      <c r="A83" s="86"/>
    </row>
    <row r="84" spans="1:1" s="85" customFormat="1" ht="39.6">
      <c r="A84" s="86" t="s">
        <v>206</v>
      </c>
    </row>
    <row r="85" spans="1:1" s="85" customFormat="1">
      <c r="A85" s="86"/>
    </row>
    <row r="86" spans="1:1" s="85" customFormat="1">
      <c r="A86" s="86" t="s">
        <v>207</v>
      </c>
    </row>
    <row r="87" spans="1:1" s="85" customFormat="1">
      <c r="A87" s="86"/>
    </row>
    <row r="88" spans="1:1" s="85" customFormat="1">
      <c r="A88" s="86" t="s">
        <v>208</v>
      </c>
    </row>
    <row r="89" spans="1:1" s="85" customFormat="1">
      <c r="A89" s="86"/>
    </row>
    <row r="90" spans="1:1" s="85" customFormat="1">
      <c r="A90" s="86" t="s">
        <v>209</v>
      </c>
    </row>
    <row r="91" spans="1:1" s="85" customFormat="1">
      <c r="A91" s="86"/>
    </row>
    <row r="92" spans="1:1" s="85" customFormat="1">
      <c r="A92" s="86" t="s">
        <v>210</v>
      </c>
    </row>
    <row r="93" spans="1:1" s="85" customFormat="1">
      <c r="A93" s="86"/>
    </row>
    <row r="94" spans="1:1" s="85" customFormat="1">
      <c r="A94" s="86" t="s">
        <v>211</v>
      </c>
    </row>
    <row r="95" spans="1:1" s="85" customFormat="1">
      <c r="A95" s="86"/>
    </row>
    <row r="96" spans="1:1" s="85" customFormat="1">
      <c r="A96" s="86" t="s">
        <v>212</v>
      </c>
    </row>
    <row r="97" spans="1:1" s="85" customFormat="1">
      <c r="A97" s="86"/>
    </row>
    <row r="98" spans="1:1" s="85" customFormat="1">
      <c r="A98" s="86" t="s">
        <v>213</v>
      </c>
    </row>
    <row r="99" spans="1:1" s="85" customFormat="1">
      <c r="A99" s="86"/>
    </row>
    <row r="100" spans="1:1" s="85" customFormat="1">
      <c r="A100" s="202" t="s">
        <v>214</v>
      </c>
    </row>
    <row r="101" spans="1:1" s="85" customFormat="1">
      <c r="A101" s="95"/>
    </row>
    <row r="102" spans="1:1">
      <c r="A102" s="59" t="s">
        <v>61</v>
      </c>
    </row>
    <row r="103" spans="1:1" ht="39.6">
      <c r="A103" s="86" t="s">
        <v>166</v>
      </c>
    </row>
    <row r="104" spans="1:1" s="85" customFormat="1">
      <c r="A104" s="55"/>
    </row>
    <row r="105" spans="1:1" s="85" customFormat="1">
      <c r="A105" s="55" t="s">
        <v>167</v>
      </c>
    </row>
    <row r="106" spans="1:1" s="85" customFormat="1">
      <c r="A106" s="55"/>
    </row>
    <row r="107" spans="1:1" s="85" customFormat="1" ht="26.4">
      <c r="A107" s="57" t="s">
        <v>168</v>
      </c>
    </row>
    <row r="108" spans="1:1" s="85" customFormat="1">
      <c r="A108" s="55"/>
    </row>
    <row r="109" spans="1:1" s="85" customFormat="1">
      <c r="A109" s="55"/>
    </row>
    <row r="110" spans="1:1" s="85" customFormat="1">
      <c r="A110" s="55"/>
    </row>
    <row r="111" spans="1:1">
      <c r="A111" s="94"/>
    </row>
    <row r="112" spans="1:1">
      <c r="A112" s="94"/>
    </row>
    <row r="113" spans="1:1" s="85" customFormat="1">
      <c r="A113" s="57"/>
    </row>
    <row r="114" spans="1:1">
      <c r="A114" s="59" t="s">
        <v>215</v>
      </c>
    </row>
    <row r="115" spans="1:1">
      <c r="A115" s="59"/>
    </row>
    <row r="116" spans="1:1" ht="60.75" customHeight="1">
      <c r="A116" s="86" t="s">
        <v>310</v>
      </c>
    </row>
    <row r="118" spans="1:1" ht="39.75" customHeight="1"/>
    <row r="120" spans="1:1" ht="31.5" customHeight="1"/>
    <row r="121" spans="1:1" s="53" customFormat="1"/>
    <row r="135" s="85" customFormat="1"/>
    <row r="136" s="85" customFormat="1"/>
    <row r="137" s="85" customFormat="1"/>
    <row r="138" s="85" customFormat="1"/>
    <row r="139" s="85" customFormat="1"/>
    <row r="140" s="85" customFormat="1"/>
    <row r="141" s="85" customFormat="1"/>
    <row r="142" s="85" customFormat="1"/>
    <row r="143" s="85" customFormat="1"/>
    <row r="144" s="85" customFormat="1"/>
    <row r="145" s="85" customFormat="1"/>
    <row r="146" s="85" customFormat="1"/>
    <row r="159" s="85" customFormat="1"/>
    <row r="160" s="85" customFormat="1"/>
    <row r="161" s="85" customFormat="1"/>
    <row r="162" s="85" customFormat="1"/>
    <row r="169" s="85" customFormat="1"/>
    <row r="170" s="85" customFormat="1"/>
    <row r="171" s="85" customFormat="1"/>
    <row r="172" s="85" customFormat="1"/>
    <row r="173" s="85" customFormat="1"/>
    <row r="174" s="85" customFormat="1"/>
    <row r="175" s="85" customFormat="1"/>
    <row r="176" s="85" customFormat="1"/>
    <row r="177" spans="1:1" s="85" customFormat="1"/>
    <row r="178" spans="1:1" s="85" customFormat="1"/>
    <row r="179" spans="1:1" s="85" customFormat="1"/>
    <row r="180" spans="1:1" s="85" customFormat="1"/>
    <row r="181" spans="1:1" s="85" customFormat="1"/>
    <row r="182" spans="1:1" s="85" customFormat="1" ht="66.75" customHeight="1"/>
    <row r="183" spans="1:1" s="85" customFormat="1"/>
    <row r="184" spans="1:1" s="85" customFormat="1"/>
    <row r="185" spans="1:1" s="85" customFormat="1"/>
    <row r="186" spans="1:1" s="85" customFormat="1" ht="67.5" customHeight="1"/>
    <row r="187" spans="1:1" s="85" customFormat="1">
      <c r="A187" s="91"/>
    </row>
  </sheetData>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2"/>
  <sheetViews>
    <sheetView showGridLines="0" zoomScaleNormal="100" workbookViewId="0">
      <selection activeCell="H22" sqref="H22"/>
    </sheetView>
  </sheetViews>
  <sheetFormatPr baseColWidth="10" defaultColWidth="11.44140625" defaultRowHeight="13.2"/>
  <cols>
    <col min="1" max="1" width="43.88671875" style="22" customWidth="1"/>
    <col min="2" max="2" width="1" style="3" customWidth="1"/>
    <col min="3" max="4" width="22.88671875" style="22" customWidth="1"/>
    <col min="5" max="5" width="11.44140625" style="22"/>
    <col min="6" max="6" width="15.5546875" style="22" bestFit="1" customWidth="1"/>
    <col min="7" max="7" width="12" style="22" bestFit="1" customWidth="1"/>
    <col min="8" max="16384" width="11.44140625" style="22"/>
  </cols>
  <sheetData>
    <row r="6" spans="1:4">
      <c r="A6" s="158" t="s">
        <v>278</v>
      </c>
      <c r="B6" s="158"/>
      <c r="C6" s="102"/>
      <c r="D6" s="102"/>
    </row>
    <row r="7" spans="1:4" s="3" customFormat="1">
      <c r="A7" s="211" t="s">
        <v>140</v>
      </c>
      <c r="B7" s="159"/>
      <c r="C7" s="6"/>
      <c r="D7" s="6"/>
    </row>
    <row r="8" spans="1:4" s="3" customFormat="1">
      <c r="A8" s="159"/>
      <c r="B8" s="159"/>
      <c r="C8" s="6"/>
      <c r="D8" s="6"/>
    </row>
    <row r="9" spans="1:4">
      <c r="A9" s="147" t="s">
        <v>216</v>
      </c>
      <c r="B9" s="148"/>
    </row>
    <row r="10" spans="1:4">
      <c r="A10" s="147"/>
      <c r="B10" s="148"/>
    </row>
    <row r="11" spans="1:4">
      <c r="A11" s="149" t="s">
        <v>52</v>
      </c>
      <c r="B11" s="107"/>
      <c r="C11" s="220">
        <v>44469</v>
      </c>
      <c r="D11" s="220">
        <v>44196</v>
      </c>
    </row>
    <row r="12" spans="1:4">
      <c r="A12" s="199" t="s">
        <v>48</v>
      </c>
      <c r="B12" s="199"/>
      <c r="C12" s="51">
        <v>564634959</v>
      </c>
      <c r="D12" s="51">
        <v>1410808235</v>
      </c>
    </row>
    <row r="13" spans="1:4">
      <c r="A13" s="150" t="s">
        <v>34</v>
      </c>
      <c r="B13" s="150"/>
      <c r="C13" s="51">
        <v>40371784</v>
      </c>
      <c r="D13" s="51">
        <v>96581409</v>
      </c>
    </row>
    <row r="14" spans="1:4">
      <c r="A14" s="199" t="s">
        <v>49</v>
      </c>
      <c r="B14" s="199"/>
      <c r="C14" s="51">
        <v>11212738754</v>
      </c>
      <c r="D14" s="51">
        <v>12591526397</v>
      </c>
    </row>
    <row r="15" spans="1:4">
      <c r="A15" s="151" t="s">
        <v>36</v>
      </c>
      <c r="B15" s="151"/>
      <c r="C15" s="51">
        <v>544354949208</v>
      </c>
      <c r="D15" s="51">
        <v>161603608003</v>
      </c>
    </row>
    <row r="16" spans="1:4">
      <c r="A16" s="150" t="s">
        <v>35</v>
      </c>
      <c r="B16" s="150"/>
      <c r="C16" s="51">
        <v>18748043846</v>
      </c>
      <c r="D16" s="51">
        <v>32926876811</v>
      </c>
    </row>
    <row r="17" spans="1:4">
      <c r="A17" s="97" t="s">
        <v>47</v>
      </c>
      <c r="B17" s="97"/>
      <c r="C17" s="34">
        <v>52242729431</v>
      </c>
      <c r="D17" s="34">
        <v>48792041570</v>
      </c>
    </row>
    <row r="18" spans="1:4" ht="13.8" thickBot="1">
      <c r="A18" s="152" t="s">
        <v>311</v>
      </c>
      <c r="B18" s="153"/>
      <c r="C18" s="157">
        <f>SUM(C12:C17)</f>
        <v>627163467982</v>
      </c>
      <c r="D18" s="157">
        <f>SUM(D12:D17)</f>
        <v>257421442425</v>
      </c>
    </row>
    <row r="19" spans="1:4" ht="13.8" thickTop="1"/>
    <row r="22" spans="1:4">
      <c r="A22" s="13"/>
    </row>
    <row r="102" spans="7:7">
      <c r="G102" s="40"/>
    </row>
  </sheetData>
  <pageMargins left="0.7" right="0.7" top="0.75" bottom="0.75" header="0.3" footer="0.3"/>
  <pageSetup paperSize="9" orientation="portrait" horizontalDpi="0" verticalDpi="0" r:id="rId1"/>
  <ignoredErrors>
    <ignoredError sqref="D18 C18"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9"/>
  <sheetViews>
    <sheetView showGridLines="0" workbookViewId="0">
      <selection activeCell="B1" sqref="B1"/>
    </sheetView>
  </sheetViews>
  <sheetFormatPr baseColWidth="10" defaultColWidth="11.44140625" defaultRowHeight="13.2"/>
  <cols>
    <col min="1" max="1" width="43.88671875" style="22" customWidth="1"/>
    <col min="2" max="3" width="22.88671875" style="22" customWidth="1"/>
    <col min="4" max="16384" width="11.44140625" style="22"/>
  </cols>
  <sheetData>
    <row r="6" spans="1:3">
      <c r="A6" s="158" t="s">
        <v>37</v>
      </c>
      <c r="B6" s="102"/>
      <c r="C6" s="102"/>
    </row>
    <row r="7" spans="1:3">
      <c r="A7" s="96" t="s">
        <v>140</v>
      </c>
    </row>
    <row r="9" spans="1:3">
      <c r="A9" s="148" t="s">
        <v>38</v>
      </c>
    </row>
    <row r="10" spans="1:3">
      <c r="A10" s="96"/>
    </row>
    <row r="11" spans="1:3">
      <c r="A11" s="156" t="s">
        <v>52</v>
      </c>
      <c r="B11" s="220">
        <v>44469</v>
      </c>
      <c r="C11" s="220">
        <v>44196</v>
      </c>
    </row>
    <row r="12" spans="1:3">
      <c r="A12" s="165" t="s">
        <v>20</v>
      </c>
      <c r="C12" s="51"/>
    </row>
    <row r="13" spans="1:3">
      <c r="A13" s="148" t="s">
        <v>330</v>
      </c>
      <c r="B13" s="34">
        <v>0</v>
      </c>
      <c r="C13" s="51">
        <v>474513662148</v>
      </c>
    </row>
    <row r="14" spans="1:3">
      <c r="A14" s="148" t="s">
        <v>50</v>
      </c>
      <c r="B14" s="34">
        <v>879866454091</v>
      </c>
      <c r="C14" s="51">
        <v>186361427755</v>
      </c>
    </row>
    <row r="15" spans="1:3">
      <c r="A15" s="148" t="s">
        <v>39</v>
      </c>
      <c r="B15" s="34">
        <v>39837436018</v>
      </c>
      <c r="C15" s="51">
        <v>37520599198</v>
      </c>
    </row>
    <row r="16" spans="1:3">
      <c r="A16" s="148" t="s">
        <v>413</v>
      </c>
      <c r="B16" s="34">
        <v>10531003466</v>
      </c>
      <c r="C16" s="51">
        <v>6712771842</v>
      </c>
    </row>
    <row r="17" spans="1:3" ht="13.8" thickBot="1">
      <c r="A17" s="153" t="s">
        <v>109</v>
      </c>
      <c r="B17" s="157">
        <f>SUM(B13:B16)</f>
        <v>930234893575</v>
      </c>
      <c r="C17" s="157">
        <f>SUM(C13:C16)</f>
        <v>705108460943</v>
      </c>
    </row>
    <row r="18" spans="1:3" ht="13.8" thickTop="1">
      <c r="B18" s="3"/>
    </row>
    <row r="19" spans="1:3">
      <c r="A19" s="200" t="s">
        <v>21</v>
      </c>
      <c r="B19" s="3"/>
    </row>
    <row r="20" spans="1:3">
      <c r="A20" s="148" t="s">
        <v>413</v>
      </c>
      <c r="B20" s="34">
        <v>1901294151</v>
      </c>
      <c r="C20" s="51">
        <v>1901294139</v>
      </c>
    </row>
    <row r="21" spans="1:3">
      <c r="A21" s="147" t="s">
        <v>106</v>
      </c>
      <c r="B21" s="34">
        <v>346245913</v>
      </c>
      <c r="C21" s="51">
        <v>346245879</v>
      </c>
    </row>
    <row r="22" spans="1:3">
      <c r="A22" s="147" t="s">
        <v>107</v>
      </c>
      <c r="B22" s="34">
        <v>-346245913</v>
      </c>
      <c r="C22" s="51">
        <v>-346245879</v>
      </c>
    </row>
    <row r="23" spans="1:3" ht="13.8" thickBot="1">
      <c r="A23" s="153" t="s">
        <v>109</v>
      </c>
      <c r="B23" s="157">
        <f>SUM(B20:B22)</f>
        <v>1901294151</v>
      </c>
      <c r="C23" s="157">
        <f>SUM(C20:C22)</f>
        <v>1901294139</v>
      </c>
    </row>
    <row r="24" spans="1:3" ht="13.8" thickTop="1"/>
    <row r="25" spans="1:3" s="201" customFormat="1" ht="41.4" customHeight="1">
      <c r="A25" s="352" t="s">
        <v>546</v>
      </c>
      <c r="B25" s="352"/>
      <c r="C25" s="352"/>
    </row>
    <row r="27" spans="1:3" s="231" customFormat="1" ht="40.799999999999997" customHeight="1">
      <c r="A27" s="352" t="s">
        <v>547</v>
      </c>
      <c r="B27" s="352"/>
      <c r="C27" s="352"/>
    </row>
    <row r="28" spans="1:3" s="231" customFormat="1"/>
    <row r="29" spans="1:3" ht="66" customHeight="1">
      <c r="A29" s="352" t="s">
        <v>414</v>
      </c>
      <c r="B29" s="352"/>
      <c r="C29" s="352"/>
    </row>
  </sheetData>
  <mergeCells count="3">
    <mergeCell ref="A29:C29"/>
    <mergeCell ref="A25:C25"/>
    <mergeCell ref="A27:C27"/>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39"/>
  <sheetViews>
    <sheetView showGridLines="0" topLeftCell="A24" workbookViewId="0">
      <selection activeCell="E35" sqref="E35"/>
    </sheetView>
  </sheetViews>
  <sheetFormatPr baseColWidth="10" defaultColWidth="11.44140625" defaultRowHeight="13.2"/>
  <cols>
    <col min="1" max="1" width="4.5546875" style="22" customWidth="1"/>
    <col min="2" max="2" width="35.109375" style="22" customWidth="1"/>
    <col min="3" max="3" width="0.88671875" style="22" customWidth="1"/>
    <col min="4" max="4" width="18.88671875" style="22" customWidth="1"/>
    <col min="5" max="5" width="16.109375" style="22" bestFit="1" customWidth="1"/>
    <col min="6" max="16384" width="11.44140625" style="22"/>
  </cols>
  <sheetData>
    <row r="6" spans="1:5">
      <c r="B6" s="158" t="s">
        <v>280</v>
      </c>
      <c r="C6" s="102"/>
      <c r="D6" s="102"/>
      <c r="E6" s="102"/>
    </row>
    <row r="7" spans="1:5" s="3" customFormat="1">
      <c r="B7" s="154" t="s">
        <v>158</v>
      </c>
      <c r="C7" s="6"/>
      <c r="D7" s="6"/>
      <c r="E7" s="6"/>
    </row>
    <row r="8" spans="1:5" s="3" customFormat="1">
      <c r="B8" s="159"/>
      <c r="C8" s="6"/>
      <c r="D8" s="6"/>
      <c r="E8" s="6"/>
    </row>
    <row r="9" spans="1:5">
      <c r="B9" s="148" t="s">
        <v>160</v>
      </c>
      <c r="C9" s="3"/>
    </row>
    <row r="10" spans="1:5">
      <c r="B10" s="165"/>
      <c r="C10" s="3"/>
    </row>
    <row r="11" spans="1:5">
      <c r="B11" s="156" t="s">
        <v>52</v>
      </c>
      <c r="C11" s="107"/>
      <c r="D11" s="220">
        <v>44469</v>
      </c>
      <c r="E11" s="220">
        <v>44196</v>
      </c>
    </row>
    <row r="12" spans="1:5">
      <c r="B12" s="165" t="s">
        <v>20</v>
      </c>
      <c r="C12" s="3"/>
      <c r="D12" s="23"/>
      <c r="E12" s="229"/>
    </row>
    <row r="13" spans="1:5" s="231" customFormat="1">
      <c r="B13" s="147" t="s">
        <v>474</v>
      </c>
      <c r="C13" s="3"/>
      <c r="D13" s="257" t="s">
        <v>120</v>
      </c>
      <c r="E13" s="229">
        <v>2539872952</v>
      </c>
    </row>
    <row r="14" spans="1:5">
      <c r="A14" s="51"/>
      <c r="B14" s="147" t="s">
        <v>476</v>
      </c>
      <c r="C14" s="3"/>
      <c r="D14" s="34">
        <v>135438913198</v>
      </c>
      <c r="E14" s="229">
        <v>69467142850</v>
      </c>
    </row>
    <row r="15" spans="1:5">
      <c r="A15" s="51"/>
      <c r="B15" s="148" t="s">
        <v>312</v>
      </c>
      <c r="C15" s="3"/>
      <c r="D15" s="34">
        <v>106121864693</v>
      </c>
      <c r="E15" s="229">
        <v>119045198925</v>
      </c>
    </row>
    <row r="16" spans="1:5">
      <c r="A16" s="51"/>
      <c r="B16" s="148" t="s">
        <v>415</v>
      </c>
      <c r="C16" s="3"/>
      <c r="D16" s="34">
        <v>50606014135</v>
      </c>
      <c r="E16" s="229">
        <v>18632359066</v>
      </c>
    </row>
    <row r="17" spans="1:5">
      <c r="A17" s="51"/>
      <c r="B17" s="148" t="s">
        <v>416</v>
      </c>
      <c r="C17" s="3"/>
      <c r="D17" s="257" t="s">
        <v>120</v>
      </c>
      <c r="E17" s="229">
        <v>62570820054</v>
      </c>
    </row>
    <row r="18" spans="1:5">
      <c r="A18" s="51"/>
      <c r="B18" s="148" t="s">
        <v>313</v>
      </c>
      <c r="C18" s="3"/>
      <c r="D18" s="34">
        <v>51548927333</v>
      </c>
      <c r="E18" s="229">
        <v>17484961887</v>
      </c>
    </row>
    <row r="19" spans="1:5">
      <c r="A19" s="204"/>
      <c r="B19" s="148" t="s">
        <v>314</v>
      </c>
      <c r="C19" s="3"/>
      <c r="D19" s="34">
        <v>451804771</v>
      </c>
      <c r="E19" s="51">
        <v>935719263</v>
      </c>
    </row>
    <row r="20" spans="1:5">
      <c r="A20" s="51"/>
      <c r="B20" s="97" t="s">
        <v>348</v>
      </c>
      <c r="C20" s="3"/>
      <c r="D20" s="34">
        <v>1265435368</v>
      </c>
      <c r="E20" s="51">
        <v>779987211</v>
      </c>
    </row>
    <row r="21" spans="1:5">
      <c r="A21" s="204"/>
      <c r="B21" s="97" t="s">
        <v>108</v>
      </c>
      <c r="C21" s="3"/>
      <c r="D21" s="34">
        <v>622644071</v>
      </c>
      <c r="E21" s="51">
        <v>1541434061</v>
      </c>
    </row>
    <row r="22" spans="1:5" s="231" customFormat="1">
      <c r="A22" s="204"/>
      <c r="B22" s="97" t="s">
        <v>475</v>
      </c>
      <c r="C22" s="3"/>
      <c r="D22" s="34">
        <v>28382915784</v>
      </c>
      <c r="E22" s="212" t="s">
        <v>120</v>
      </c>
    </row>
    <row r="23" spans="1:5">
      <c r="A23" s="51"/>
      <c r="B23" s="97" t="s">
        <v>315</v>
      </c>
      <c r="C23" s="3"/>
      <c r="D23" s="34">
        <v>556868780</v>
      </c>
      <c r="E23" s="51">
        <v>189952369</v>
      </c>
    </row>
    <row r="24" spans="1:5">
      <c r="A24" s="51"/>
      <c r="B24" s="97" t="s">
        <v>316</v>
      </c>
      <c r="C24" s="3"/>
      <c r="D24" s="34">
        <f>2553191001+68899074182</f>
        <v>71452265183</v>
      </c>
      <c r="E24" s="51">
        <v>33907713366</v>
      </c>
    </row>
    <row r="25" spans="1:5" ht="13.8" thickBot="1">
      <c r="B25" s="153" t="s">
        <v>317</v>
      </c>
      <c r="C25" s="153"/>
      <c r="D25" s="157">
        <f>SUM(D14:D24)</f>
        <v>446447653316</v>
      </c>
      <c r="E25" s="157">
        <f>SUM(E12:E24)</f>
        <v>327095162004</v>
      </c>
    </row>
    <row r="26" spans="1:5" ht="13.8" thickTop="1">
      <c r="D26" s="51"/>
      <c r="E26" s="51"/>
    </row>
    <row r="28" spans="1:5">
      <c r="B28" s="156" t="s">
        <v>52</v>
      </c>
      <c r="C28" s="107"/>
      <c r="D28" s="220">
        <v>44469</v>
      </c>
      <c r="E28" s="220">
        <v>44196</v>
      </c>
    </row>
    <row r="29" spans="1:5">
      <c r="B29" s="163" t="s">
        <v>21</v>
      </c>
      <c r="C29" s="3"/>
    </row>
    <row r="30" spans="1:5">
      <c r="B30" s="148" t="s">
        <v>415</v>
      </c>
      <c r="C30" s="3"/>
      <c r="D30" s="34">
        <v>4445539659</v>
      </c>
      <c r="E30" s="51">
        <v>3654890673</v>
      </c>
    </row>
    <row r="31" spans="1:5">
      <c r="B31" s="147" t="s">
        <v>296</v>
      </c>
      <c r="C31" s="3"/>
      <c r="D31" s="34">
        <v>74427595584</v>
      </c>
      <c r="E31" s="51">
        <v>64760346694</v>
      </c>
    </row>
    <row r="32" spans="1:5">
      <c r="B32" s="147" t="s">
        <v>522</v>
      </c>
      <c r="C32" s="3"/>
      <c r="D32" s="34">
        <v>0</v>
      </c>
      <c r="E32" s="51">
        <v>56867615000</v>
      </c>
    </row>
    <row r="33" spans="2:5" s="231" customFormat="1">
      <c r="B33" s="147" t="s">
        <v>477</v>
      </c>
      <c r="C33" s="3"/>
      <c r="D33" s="34">
        <v>227063326547</v>
      </c>
      <c r="E33" s="51">
        <v>0</v>
      </c>
    </row>
    <row r="34" spans="2:5">
      <c r="B34" s="147" t="s">
        <v>69</v>
      </c>
      <c r="C34" s="3"/>
      <c r="D34" s="34">
        <v>21583356743</v>
      </c>
      <c r="E34" s="34">
        <v>76786012939</v>
      </c>
    </row>
    <row r="35" spans="2:5">
      <c r="B35" s="147" t="s">
        <v>297</v>
      </c>
      <c r="C35" s="3"/>
      <c r="D35" s="34">
        <v>-7134674950</v>
      </c>
      <c r="E35" s="51">
        <v>-7058556902</v>
      </c>
    </row>
    <row r="36" spans="2:5" ht="13.8" thickBot="1">
      <c r="B36" s="153" t="s">
        <v>318</v>
      </c>
      <c r="C36" s="153"/>
      <c r="D36" s="157">
        <f>SUM(D30:D35)</f>
        <v>320385143583</v>
      </c>
      <c r="E36" s="157">
        <f>SUM(E30:E35)</f>
        <v>195010308404</v>
      </c>
    </row>
    <row r="37" spans="2:5" ht="13.8" thickTop="1"/>
    <row r="39" spans="2:5" s="3" customFormat="1" ht="108" customHeight="1">
      <c r="B39" s="350" t="s">
        <v>521</v>
      </c>
      <c r="C39" s="350"/>
      <c r="D39" s="350"/>
      <c r="E39" s="350"/>
    </row>
  </sheetData>
  <mergeCells count="1">
    <mergeCell ref="B39:E3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17"/>
  <sheetViews>
    <sheetView showGridLines="0" workbookViewId="0">
      <selection activeCell="D12" sqref="D12"/>
    </sheetView>
  </sheetViews>
  <sheetFormatPr baseColWidth="10" defaultColWidth="11.44140625" defaultRowHeight="13.2"/>
  <cols>
    <col min="1" max="1" width="43.88671875" style="22" customWidth="1"/>
    <col min="2" max="2" width="1.44140625" style="22" customWidth="1"/>
    <col min="3" max="4" width="22.88671875" style="22" customWidth="1"/>
    <col min="5" max="16384" width="11.44140625" style="22"/>
  </cols>
  <sheetData>
    <row r="6" spans="1:4">
      <c r="A6" s="158" t="s">
        <v>40</v>
      </c>
      <c r="B6" s="102"/>
      <c r="C6" s="102"/>
      <c r="D6" s="102"/>
    </row>
    <row r="7" spans="1:4" s="3" customFormat="1">
      <c r="A7" s="154" t="s">
        <v>158</v>
      </c>
      <c r="B7" s="6"/>
      <c r="C7" s="6"/>
      <c r="D7" s="6"/>
    </row>
    <row r="8" spans="1:4" s="3" customFormat="1">
      <c r="A8" s="159"/>
      <c r="B8" s="6"/>
      <c r="C8" s="6"/>
      <c r="D8" s="6"/>
    </row>
    <row r="9" spans="1:4">
      <c r="A9" s="148" t="s">
        <v>41</v>
      </c>
      <c r="B9" s="3"/>
    </row>
    <row r="10" spans="1:4">
      <c r="A10" s="155"/>
      <c r="B10" s="3"/>
    </row>
    <row r="11" spans="1:4">
      <c r="A11" s="156" t="s">
        <v>52</v>
      </c>
      <c r="B11" s="107"/>
      <c r="C11" s="220">
        <v>44469</v>
      </c>
      <c r="D11" s="220">
        <v>44196</v>
      </c>
    </row>
    <row r="12" spans="1:4">
      <c r="A12" s="147" t="s">
        <v>228</v>
      </c>
      <c r="B12" s="3"/>
      <c r="C12" s="34">
        <v>518137918264</v>
      </c>
      <c r="D12" s="51">
        <v>450756542118</v>
      </c>
    </row>
    <row r="13" spans="1:4" s="231" customFormat="1">
      <c r="A13" s="147" t="s">
        <v>417</v>
      </c>
      <c r="B13" s="3"/>
      <c r="C13" s="34">
        <v>65163198893</v>
      </c>
      <c r="D13" s="212" t="s">
        <v>120</v>
      </c>
    </row>
    <row r="14" spans="1:4">
      <c r="A14" s="148" t="s">
        <v>42</v>
      </c>
      <c r="B14" s="3"/>
      <c r="C14" s="34">
        <v>71905046929</v>
      </c>
      <c r="D14" s="51">
        <v>28397464856</v>
      </c>
    </row>
    <row r="15" spans="1:4" ht="13.8" thickBot="1">
      <c r="A15" s="153" t="s">
        <v>319</v>
      </c>
      <c r="B15" s="153"/>
      <c r="C15" s="157">
        <f>SUM(C12:C14)</f>
        <v>655206164086</v>
      </c>
      <c r="D15" s="157">
        <f>SUM(D12:D14)</f>
        <v>479154006974</v>
      </c>
    </row>
    <row r="16" spans="1:4" ht="13.8" thickTop="1">
      <c r="B16" s="3"/>
    </row>
    <row r="17" spans="1:4" ht="42" customHeight="1">
      <c r="A17" s="353" t="s">
        <v>527</v>
      </c>
      <c r="B17" s="353"/>
      <c r="C17" s="353"/>
      <c r="D17" s="353"/>
    </row>
  </sheetData>
  <mergeCells count="1">
    <mergeCell ref="A17:D17"/>
  </mergeCells>
  <pageMargins left="0.7" right="0.7" top="0.75" bottom="0.75" header="0.3" footer="0.3"/>
  <pageSetup paperSize="9" orientation="portrait" horizontalDpi="0" verticalDpi="0" r:id="rId1"/>
  <ignoredErrors>
    <ignoredError sqref="D15 C15"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tabSelected="1" workbookViewId="0">
      <selection activeCell="C16" sqref="C16"/>
    </sheetView>
  </sheetViews>
  <sheetFormatPr baseColWidth="10" defaultColWidth="11.44140625" defaultRowHeight="13.2"/>
  <cols>
    <col min="1" max="1" width="43.88671875" style="283" customWidth="1"/>
    <col min="2" max="2" width="1.44140625" style="283" customWidth="1"/>
    <col min="3" max="4" width="22.88671875" style="283" customWidth="1"/>
    <col min="5" max="16384" width="11.44140625" style="283"/>
  </cols>
  <sheetData>
    <row r="1" spans="1:4">
      <c r="A1" s="287">
        <v>7</v>
      </c>
    </row>
    <row r="9" spans="1:4">
      <c r="A9" s="158" t="s">
        <v>368</v>
      </c>
      <c r="B9" s="102"/>
      <c r="C9" s="102"/>
      <c r="D9" s="102"/>
    </row>
    <row r="10" spans="1:4" s="284" customFormat="1">
      <c r="A10" s="154" t="s">
        <v>158</v>
      </c>
      <c r="B10" s="6"/>
      <c r="C10" s="6"/>
      <c r="D10" s="6"/>
    </row>
    <row r="11" spans="1:4" s="284" customFormat="1">
      <c r="A11" s="159"/>
      <c r="B11" s="6"/>
      <c r="C11" s="6"/>
      <c r="D11" s="6"/>
    </row>
    <row r="12" spans="1:4">
      <c r="A12" s="148" t="s">
        <v>369</v>
      </c>
      <c r="B12" s="284"/>
    </row>
    <row r="13" spans="1:4">
      <c r="A13" s="155"/>
      <c r="B13" s="284"/>
    </row>
    <row r="14" spans="1:4">
      <c r="A14" s="156" t="s">
        <v>52</v>
      </c>
      <c r="B14" s="107"/>
      <c r="C14" s="220">
        <v>44469</v>
      </c>
      <c r="D14" s="220">
        <v>44196</v>
      </c>
    </row>
    <row r="15" spans="1:4">
      <c r="A15" s="147" t="s">
        <v>557</v>
      </c>
      <c r="B15" s="284"/>
      <c r="C15" s="285">
        <v>77178667500</v>
      </c>
      <c r="D15" s="286">
        <v>0</v>
      </c>
    </row>
    <row r="16" spans="1:4">
      <c r="A16" s="148" t="s">
        <v>370</v>
      </c>
      <c r="B16" s="284"/>
      <c r="C16" s="285">
        <v>28278100089</v>
      </c>
      <c r="D16" s="286">
        <v>0</v>
      </c>
    </row>
    <row r="17" spans="1:4" ht="13.8" thickBot="1">
      <c r="A17" s="153" t="s">
        <v>159</v>
      </c>
      <c r="B17" s="153"/>
      <c r="C17" s="157">
        <f>SUM(C15:C16)</f>
        <v>105456767589</v>
      </c>
      <c r="D17" s="157">
        <f>SUM(D15:D16)</f>
        <v>0</v>
      </c>
    </row>
    <row r="18" spans="1:4" ht="13.8" thickTop="1">
      <c r="B18" s="284"/>
    </row>
    <row r="19" spans="1:4" ht="43.8" customHeight="1">
      <c r="A19" s="354" t="s">
        <v>528</v>
      </c>
      <c r="B19" s="354"/>
      <c r="C19" s="354"/>
      <c r="D19" s="354"/>
    </row>
    <row r="26" spans="1:4">
      <c r="C26" s="285"/>
    </row>
  </sheetData>
  <mergeCells count="1">
    <mergeCell ref="A19:D19"/>
  </mergeCells>
  <hyperlinks>
    <hyperlink ref="A4" location="'7'!A1" display="7"/>
    <hyperlink ref="A1" location="'7'!A1" display="7"/>
  </hyperlinks>
  <pageMargins left="0.7" right="0.7" top="0.75" bottom="0.75" header="0.3" footer="0.3"/>
  <pageSetup paperSize="9" orientation="portrait" r:id="rId1"/>
  <ignoredErrors>
    <ignoredError sqref="C17:D1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6:XFC50"/>
  <sheetViews>
    <sheetView showGridLines="0" workbookViewId="0">
      <selection activeCell="C40" sqref="C40"/>
    </sheetView>
  </sheetViews>
  <sheetFormatPr baseColWidth="10" defaultColWidth="11.44140625" defaultRowHeight="13.2"/>
  <cols>
    <col min="1" max="1" width="43.88671875" style="22" customWidth="1"/>
    <col min="2" max="3" width="22.88671875" style="22" customWidth="1"/>
    <col min="4" max="16384" width="11.44140625" style="22"/>
  </cols>
  <sheetData>
    <row r="6" spans="1:3">
      <c r="A6" s="158" t="s">
        <v>371</v>
      </c>
      <c r="B6" s="102"/>
      <c r="C6" s="102"/>
    </row>
    <row r="7" spans="1:3" s="3" customFormat="1">
      <c r="A7" s="154" t="s">
        <v>158</v>
      </c>
      <c r="B7" s="6"/>
      <c r="C7" s="6"/>
    </row>
    <row r="8" spans="1:3" s="3" customFormat="1">
      <c r="A8" s="154"/>
      <c r="B8" s="6"/>
      <c r="C8" s="6"/>
    </row>
    <row r="9" spans="1:3">
      <c r="A9" s="148" t="s">
        <v>161</v>
      </c>
    </row>
    <row r="11" spans="1:3">
      <c r="A11" s="170" t="s">
        <v>419</v>
      </c>
      <c r="B11" s="40"/>
      <c r="C11" s="40"/>
    </row>
    <row r="12" spans="1:3" s="231" customFormat="1">
      <c r="A12" s="156" t="s">
        <v>52</v>
      </c>
      <c r="B12" s="220">
        <v>44469</v>
      </c>
      <c r="C12" s="220">
        <v>44196</v>
      </c>
    </row>
    <row r="13" spans="1:3" s="231" customFormat="1">
      <c r="A13" s="231" t="s">
        <v>478</v>
      </c>
      <c r="B13" s="40">
        <v>167166183783</v>
      </c>
      <c r="C13" s="40">
        <v>47993267202</v>
      </c>
    </row>
    <row r="14" spans="1:3" s="231" customFormat="1">
      <c r="A14" s="231" t="s">
        <v>479</v>
      </c>
      <c r="B14" s="40">
        <v>12774282462</v>
      </c>
      <c r="C14" s="40">
        <v>9960680207.2143745</v>
      </c>
    </row>
    <row r="15" spans="1:3" s="231" customFormat="1">
      <c r="A15" s="231" t="s">
        <v>56</v>
      </c>
      <c r="B15" s="40">
        <v>34057201278</v>
      </c>
      <c r="C15" s="40">
        <v>20859462471.434509</v>
      </c>
    </row>
    <row r="16" spans="1:3" s="231" customFormat="1">
      <c r="A16" s="231" t="s">
        <v>481</v>
      </c>
      <c r="B16" s="40">
        <v>6218188724</v>
      </c>
      <c r="C16" s="40">
        <v>624712646.53238058</v>
      </c>
    </row>
    <row r="17" spans="1:3" s="231" customFormat="1">
      <c r="A17" s="231" t="s">
        <v>480</v>
      </c>
      <c r="B17" s="40">
        <v>70771022243</v>
      </c>
      <c r="C17" s="40">
        <v>58619298848.809151</v>
      </c>
    </row>
    <row r="18" spans="1:3" s="231" customFormat="1">
      <c r="A18" s="231" t="s">
        <v>482</v>
      </c>
      <c r="B18" s="40">
        <v>4737104899</v>
      </c>
      <c r="C18" s="40">
        <v>4913525421.6661682</v>
      </c>
    </row>
    <row r="19" spans="1:3" s="231" customFormat="1">
      <c r="A19" s="231" t="s">
        <v>485</v>
      </c>
      <c r="B19" s="40">
        <v>2285099346</v>
      </c>
      <c r="C19" s="40">
        <v>2754777163.2814522</v>
      </c>
    </row>
    <row r="20" spans="1:3" s="231" customFormat="1">
      <c r="A20" s="231" t="s">
        <v>483</v>
      </c>
      <c r="B20" s="40">
        <v>13832312685</v>
      </c>
      <c r="C20" s="40">
        <v>3807197715.9547434</v>
      </c>
    </row>
    <row r="21" spans="1:3" s="231" customFormat="1">
      <c r="A21" s="231" t="s">
        <v>484</v>
      </c>
      <c r="B21" s="40">
        <v>112230980161</v>
      </c>
      <c r="C21" s="40">
        <v>2792534236</v>
      </c>
    </row>
    <row r="22" spans="1:3" s="231" customFormat="1">
      <c r="A22" s="231" t="s">
        <v>486</v>
      </c>
      <c r="B22" s="40">
        <v>2090553079</v>
      </c>
      <c r="C22" s="40">
        <v>1566552840.8522086</v>
      </c>
    </row>
    <row r="23" spans="1:3" s="231" customFormat="1">
      <c r="A23" s="231" t="s">
        <v>487</v>
      </c>
      <c r="B23" s="40">
        <v>12053046123</v>
      </c>
      <c r="C23" s="40">
        <v>749433087.69416893</v>
      </c>
    </row>
    <row r="24" spans="1:3" s="231" customFormat="1">
      <c r="A24" s="231" t="s">
        <v>488</v>
      </c>
      <c r="B24" s="40">
        <v>1958847159</v>
      </c>
      <c r="C24" s="40">
        <v>939370867.63947797</v>
      </c>
    </row>
    <row r="25" spans="1:3" s="231" customFormat="1">
      <c r="A25" s="231" t="s">
        <v>489</v>
      </c>
      <c r="B25" s="40">
        <v>1862104068</v>
      </c>
      <c r="C25" s="40">
        <v>29264812.233416043</v>
      </c>
    </row>
    <row r="26" spans="1:3" s="231" customFormat="1">
      <c r="A26" s="153" t="s">
        <v>57</v>
      </c>
      <c r="B26" s="258">
        <f>SUM(B13:B25)</f>
        <v>442036926010</v>
      </c>
      <c r="C26" s="258">
        <f>SUM(C13:C25)</f>
        <v>155610077521.31207</v>
      </c>
    </row>
    <row r="27" spans="1:3" s="231" customFormat="1">
      <c r="B27" s="40"/>
      <c r="C27" s="40"/>
    </row>
    <row r="28" spans="1:3" s="231" customFormat="1">
      <c r="A28" s="355" t="s">
        <v>418</v>
      </c>
      <c r="B28" s="355"/>
      <c r="C28" s="355"/>
    </row>
    <row r="29" spans="1:3" s="231" customFormat="1">
      <c r="B29" s="40"/>
      <c r="C29" s="40"/>
    </row>
    <row r="30" spans="1:3" s="231" customFormat="1">
      <c r="A30" s="156" t="s">
        <v>491</v>
      </c>
      <c r="B30" s="220">
        <v>44469</v>
      </c>
      <c r="C30" s="220">
        <v>44196</v>
      </c>
    </row>
    <row r="31" spans="1:3" s="231" customFormat="1">
      <c r="A31" s="213" t="s">
        <v>421</v>
      </c>
      <c r="B31" s="40">
        <v>87424145332</v>
      </c>
      <c r="C31" s="40">
        <v>35161848318.260002</v>
      </c>
    </row>
    <row r="32" spans="1:3" s="231" customFormat="1">
      <c r="A32" s="213" t="s">
        <v>420</v>
      </c>
      <c r="B32" s="40">
        <v>168262464626</v>
      </c>
      <c r="C32" s="40">
        <v>225857339726.28543</v>
      </c>
    </row>
    <row r="33" spans="1:3 16383:16383" s="231" customFormat="1">
      <c r="A33" s="213" t="s">
        <v>492</v>
      </c>
      <c r="B33" s="40">
        <v>200918993337</v>
      </c>
      <c r="C33" s="40">
        <v>194989162187.30762</v>
      </c>
    </row>
    <row r="34" spans="1:3 16383:16383" s="231" customFormat="1">
      <c r="A34" s="153" t="s">
        <v>491</v>
      </c>
      <c r="B34" s="258">
        <f>SUM(B31:B33)</f>
        <v>456605603295</v>
      </c>
      <c r="C34" s="258">
        <f>SUM(C31:C33)</f>
        <v>456008350231.85303</v>
      </c>
      <c r="XFC34" s="51">
        <f>SUM(B34:XFB34)</f>
        <v>912613953526.85303</v>
      </c>
    </row>
    <row r="35" spans="1:3 16383:16383" s="231" customFormat="1">
      <c r="B35" s="40"/>
      <c r="C35" s="40"/>
    </row>
    <row r="36" spans="1:3 16383:16383" s="231" customFormat="1">
      <c r="A36" s="156" t="s">
        <v>52</v>
      </c>
      <c r="B36" s="220">
        <v>44469</v>
      </c>
      <c r="C36" s="220">
        <v>44196</v>
      </c>
    </row>
    <row r="37" spans="1:3 16383:16383" s="231" customFormat="1">
      <c r="A37" s="231" t="s">
        <v>490</v>
      </c>
      <c r="B37" s="40">
        <v>7177510022</v>
      </c>
      <c r="C37" s="40">
        <v>9056506897</v>
      </c>
    </row>
    <row r="38" spans="1:3 16383:16383" s="231" customFormat="1">
      <c r="A38" s="153" t="s">
        <v>57</v>
      </c>
      <c r="B38" s="258">
        <f>SUM(B37:B37)</f>
        <v>7177510022</v>
      </c>
      <c r="C38" s="258">
        <f>SUM(C37:C37)</f>
        <v>9056506897</v>
      </c>
    </row>
    <row r="39" spans="1:3 16383:16383" s="231" customFormat="1">
      <c r="B39" s="40"/>
      <c r="C39" s="40"/>
    </row>
    <row r="40" spans="1:3 16383:16383" s="231" customFormat="1" ht="13.8" thickBot="1">
      <c r="A40" s="13" t="s">
        <v>159</v>
      </c>
      <c r="B40" s="260">
        <f>+B26+B34+B38</f>
        <v>905820039327</v>
      </c>
      <c r="C40" s="260">
        <f>+C26+C34+C38</f>
        <v>620674934650.16504</v>
      </c>
    </row>
    <row r="41" spans="1:3 16383:16383" s="231" customFormat="1" ht="13.8" thickTop="1">
      <c r="B41" s="40"/>
      <c r="C41" s="40"/>
    </row>
    <row r="42" spans="1:3 16383:16383" ht="166.2" customHeight="1">
      <c r="A42" s="354" t="s">
        <v>529</v>
      </c>
      <c r="B42" s="354"/>
      <c r="C42" s="354"/>
    </row>
    <row r="44" spans="1:3 16383:16383" ht="39" customHeight="1">
      <c r="A44" s="354" t="s">
        <v>530</v>
      </c>
      <c r="B44" s="354"/>
      <c r="C44" s="354"/>
    </row>
    <row r="46" spans="1:3 16383:16383">
      <c r="A46" s="214" t="s">
        <v>229</v>
      </c>
    </row>
    <row r="48" spans="1:3 16383:16383" ht="38.4" customHeight="1">
      <c r="A48" s="354" t="s">
        <v>531</v>
      </c>
      <c r="B48" s="354"/>
      <c r="C48" s="354"/>
    </row>
    <row r="49" spans="1:3">
      <c r="A49" s="231"/>
      <c r="B49" s="231"/>
      <c r="C49" s="231"/>
    </row>
    <row r="50" spans="1:3">
      <c r="A50" s="354" t="s">
        <v>532</v>
      </c>
      <c r="B50" s="354"/>
      <c r="C50" s="354"/>
    </row>
  </sheetData>
  <mergeCells count="5">
    <mergeCell ref="A28:C28"/>
    <mergeCell ref="A42:C42"/>
    <mergeCell ref="A44:C44"/>
    <mergeCell ref="A48:C48"/>
    <mergeCell ref="A50:C50"/>
  </mergeCells>
  <pageMargins left="0.70866141732283472" right="0.70866141732283472" top="0.74803149606299213" bottom="0.74803149606299213" header="0.31496062992125984" footer="0.31496062992125984"/>
  <pageSetup paperSize="9" scale="70" orientation="portrait" horizontalDpi="0" verticalDpi="0" r:id="rId1"/>
  <ignoredErrors>
    <ignoredError sqref="B26:C26 B34:C34"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94"/>
  <sheetViews>
    <sheetView showGridLines="0" topLeftCell="A40" workbookViewId="0">
      <selection activeCell="B65" sqref="B65"/>
    </sheetView>
  </sheetViews>
  <sheetFormatPr baseColWidth="10" defaultColWidth="11.44140625" defaultRowHeight="13.2"/>
  <cols>
    <col min="1" max="1" width="43.88671875" style="22" customWidth="1"/>
    <col min="2" max="2" width="20.5546875" style="22" customWidth="1"/>
    <col min="3" max="3" width="18.5546875" style="22" customWidth="1"/>
    <col min="4" max="16384" width="11.44140625" style="22"/>
  </cols>
  <sheetData>
    <row r="6" spans="1:3">
      <c r="A6" s="158" t="s">
        <v>372</v>
      </c>
      <c r="B6" s="102"/>
      <c r="C6" s="102"/>
    </row>
    <row r="7" spans="1:3" s="3" customFormat="1">
      <c r="A7" s="154" t="s">
        <v>158</v>
      </c>
      <c r="B7" s="6"/>
      <c r="C7" s="6"/>
    </row>
    <row r="8" spans="1:3" s="3" customFormat="1">
      <c r="A8" s="159"/>
      <c r="B8" s="203"/>
      <c r="C8" s="6"/>
    </row>
    <row r="9" spans="1:3">
      <c r="A9" s="148" t="s">
        <v>162</v>
      </c>
    </row>
    <row r="10" spans="1:3">
      <c r="A10" s="155"/>
    </row>
    <row r="11" spans="1:3">
      <c r="A11" s="161" t="s">
        <v>20</v>
      </c>
      <c r="B11" s="220">
        <v>44469</v>
      </c>
      <c r="C11" s="220">
        <v>44196</v>
      </c>
    </row>
    <row r="12" spans="1:3">
      <c r="A12" s="148" t="s">
        <v>373</v>
      </c>
      <c r="B12" s="34">
        <v>136401197218</v>
      </c>
      <c r="C12" s="51">
        <v>46944560064</v>
      </c>
    </row>
    <row r="13" spans="1:3">
      <c r="A13" s="148" t="s">
        <v>374</v>
      </c>
      <c r="B13" s="34">
        <v>30814225484</v>
      </c>
      <c r="C13" s="51">
        <v>825125000</v>
      </c>
    </row>
    <row r="14" spans="1:3">
      <c r="A14" s="148" t="s">
        <v>375</v>
      </c>
      <c r="B14" s="261">
        <v>0</v>
      </c>
      <c r="C14" s="162">
        <v>39699398518</v>
      </c>
    </row>
    <row r="15" spans="1:3" ht="13.8" thickBot="1">
      <c r="A15" s="153" t="s">
        <v>320</v>
      </c>
      <c r="B15" s="157">
        <f>SUM(B12:B14)</f>
        <v>167215422702</v>
      </c>
      <c r="C15" s="157">
        <f>SUM(C12:C14)</f>
        <v>87469083582</v>
      </c>
    </row>
    <row r="16" spans="1:3" ht="13.8" thickTop="1">
      <c r="A16" s="155"/>
      <c r="B16" s="3"/>
    </row>
    <row r="17" spans="1:3">
      <c r="A17" s="13" t="s">
        <v>21</v>
      </c>
      <c r="B17" s="3"/>
    </row>
    <row r="18" spans="1:3">
      <c r="A18" s="148" t="s">
        <v>376</v>
      </c>
      <c r="B18" s="34">
        <v>137294341980</v>
      </c>
      <c r="C18" s="51">
        <v>64435061393</v>
      </c>
    </row>
    <row r="19" spans="1:3">
      <c r="A19" s="148" t="s">
        <v>374</v>
      </c>
      <c r="B19" s="34">
        <v>2074197000000</v>
      </c>
      <c r="C19" s="51">
        <v>1167835878125</v>
      </c>
    </row>
    <row r="20" spans="1:3" ht="13.8" thickBot="1">
      <c r="A20" s="153" t="s">
        <v>327</v>
      </c>
      <c r="B20" s="157">
        <f>SUM(B18:B19)</f>
        <v>2211491341980</v>
      </c>
      <c r="C20" s="157">
        <f>SUM(C18:C19)</f>
        <v>1232270939518</v>
      </c>
    </row>
    <row r="21" spans="1:3" ht="13.8" thickTop="1">
      <c r="A21" s="155"/>
      <c r="B21" s="3"/>
    </row>
    <row r="22" spans="1:3">
      <c r="A22" s="155"/>
      <c r="B22" s="3"/>
    </row>
    <row r="23" spans="1:3">
      <c r="A23" s="59" t="s">
        <v>377</v>
      </c>
      <c r="B23" s="3"/>
    </row>
    <row r="24" spans="1:3">
      <c r="A24" s="170"/>
    </row>
    <row r="25" spans="1:3">
      <c r="A25" s="156" t="s">
        <v>52</v>
      </c>
      <c r="B25" s="220">
        <v>44469</v>
      </c>
      <c r="C25" s="220">
        <v>44196</v>
      </c>
    </row>
    <row r="26" spans="1:3">
      <c r="A26" s="163" t="s">
        <v>20</v>
      </c>
    </row>
    <row r="27" spans="1:3">
      <c r="A27" s="97" t="s">
        <v>493</v>
      </c>
      <c r="B27" s="34">
        <v>7021393649</v>
      </c>
      <c r="C27" s="34">
        <v>7373355054</v>
      </c>
    </row>
    <row r="28" spans="1:3">
      <c r="A28" s="97" t="s">
        <v>427</v>
      </c>
      <c r="B28" s="34">
        <v>3256857123</v>
      </c>
      <c r="C28" s="34">
        <v>0</v>
      </c>
    </row>
    <row r="29" spans="1:3" s="3" customFormat="1">
      <c r="A29" s="97" t="s">
        <v>494</v>
      </c>
      <c r="B29" s="34">
        <v>27354877929</v>
      </c>
      <c r="C29" s="34">
        <v>19821972639</v>
      </c>
    </row>
    <row r="30" spans="1:3" s="231" customFormat="1">
      <c r="A30" s="147" t="s">
        <v>430</v>
      </c>
      <c r="B30" s="34">
        <v>7270558452</v>
      </c>
      <c r="C30" s="34">
        <v>0</v>
      </c>
    </row>
    <row r="31" spans="1:3" s="231" customFormat="1">
      <c r="A31" s="147" t="s">
        <v>424</v>
      </c>
      <c r="B31" s="34">
        <v>4938092055</v>
      </c>
      <c r="C31" s="34">
        <v>0</v>
      </c>
    </row>
    <row r="32" spans="1:3">
      <c r="A32" s="147" t="s">
        <v>495</v>
      </c>
      <c r="B32" s="34">
        <v>24633916611</v>
      </c>
      <c r="C32" s="34">
        <v>26249642358</v>
      </c>
    </row>
    <row r="33" spans="1:3">
      <c r="A33" s="147" t="s">
        <v>422</v>
      </c>
      <c r="B33" s="34">
        <v>6204461186</v>
      </c>
      <c r="C33" s="34">
        <v>0</v>
      </c>
    </row>
    <row r="34" spans="1:3">
      <c r="A34" s="97" t="s">
        <v>423</v>
      </c>
      <c r="B34" s="34">
        <v>6021409904</v>
      </c>
      <c r="C34" s="34">
        <v>0</v>
      </c>
    </row>
    <row r="35" spans="1:3" s="231" customFormat="1">
      <c r="A35" s="97" t="s">
        <v>496</v>
      </c>
      <c r="B35" s="34">
        <v>19696751728</v>
      </c>
      <c r="C35" s="34">
        <v>0</v>
      </c>
    </row>
    <row r="36" spans="1:3" s="231" customFormat="1">
      <c r="A36" s="97" t="s">
        <v>497</v>
      </c>
      <c r="B36" s="34">
        <v>988000000</v>
      </c>
      <c r="C36" s="34">
        <v>0</v>
      </c>
    </row>
    <row r="37" spans="1:3" s="231" customFormat="1">
      <c r="A37" s="97" t="s">
        <v>498</v>
      </c>
      <c r="B37" s="34">
        <v>4244768814</v>
      </c>
      <c r="C37" s="34">
        <v>0</v>
      </c>
    </row>
    <row r="38" spans="1:3" s="231" customFormat="1">
      <c r="A38" s="97" t="s">
        <v>499</v>
      </c>
      <c r="B38" s="34">
        <v>4583423294</v>
      </c>
      <c r="C38" s="34">
        <v>0</v>
      </c>
    </row>
    <row r="39" spans="1:3" s="231" customFormat="1">
      <c r="A39" s="97" t="s">
        <v>426</v>
      </c>
      <c r="B39" s="34">
        <v>3777775397</v>
      </c>
      <c r="C39" s="34">
        <v>0</v>
      </c>
    </row>
    <row r="40" spans="1:3" s="231" customFormat="1">
      <c r="A40" s="97" t="s">
        <v>428</v>
      </c>
      <c r="B40" s="34">
        <v>1138217945</v>
      </c>
      <c r="C40" s="34">
        <v>0</v>
      </c>
    </row>
    <row r="41" spans="1:3" s="231" customFormat="1">
      <c r="A41" s="97" t="s">
        <v>500</v>
      </c>
      <c r="B41" s="34">
        <v>13005067384</v>
      </c>
      <c r="C41" s="34">
        <v>0</v>
      </c>
    </row>
    <row r="42" spans="1:3" s="231" customFormat="1">
      <c r="A42" s="97" t="s">
        <v>501</v>
      </c>
      <c r="B42" s="34">
        <v>10338121919</v>
      </c>
      <c r="C42" s="34">
        <v>0</v>
      </c>
    </row>
    <row r="43" spans="1:3" s="231" customFormat="1">
      <c r="A43" s="97" t="s">
        <v>425</v>
      </c>
      <c r="B43" s="33">
        <v>4857833764</v>
      </c>
      <c r="C43" s="34">
        <v>0</v>
      </c>
    </row>
    <row r="44" spans="1:3" s="231" customFormat="1">
      <c r="A44" s="97" t="s">
        <v>502</v>
      </c>
      <c r="B44" s="34">
        <v>1048176990</v>
      </c>
      <c r="C44" s="34">
        <v>0</v>
      </c>
    </row>
    <row r="45" spans="1:3">
      <c r="A45" s="97" t="s">
        <v>230</v>
      </c>
      <c r="B45" s="34">
        <v>-13978506926</v>
      </c>
      <c r="C45" s="34">
        <v>-6500409987</v>
      </c>
    </row>
    <row r="46" spans="1:3" ht="13.8" thickBot="1">
      <c r="A46" s="153" t="s">
        <v>53</v>
      </c>
      <c r="B46" s="157">
        <f>SUM(B27:B45)</f>
        <v>136401197218</v>
      </c>
      <c r="C46" s="157">
        <f>SUM(C27:C45)</f>
        <v>46944560064</v>
      </c>
    </row>
    <row r="47" spans="1:3" ht="13.8" thickTop="1"/>
    <row r="48" spans="1:3">
      <c r="A48" s="156" t="s">
        <v>52</v>
      </c>
      <c r="B48" s="220">
        <v>44469</v>
      </c>
      <c r="C48" s="220">
        <v>44196</v>
      </c>
    </row>
    <row r="49" spans="1:3">
      <c r="A49" s="163" t="s">
        <v>21</v>
      </c>
    </row>
    <row r="50" spans="1:3" s="231" customFormat="1">
      <c r="A50" s="97" t="s">
        <v>503</v>
      </c>
      <c r="B50" s="34">
        <v>1907548069</v>
      </c>
      <c r="C50" s="34">
        <v>0</v>
      </c>
    </row>
    <row r="51" spans="1:3" s="231" customFormat="1">
      <c r="A51" s="97" t="s">
        <v>422</v>
      </c>
      <c r="B51" s="34">
        <v>6476118718</v>
      </c>
      <c r="C51" s="34">
        <v>0</v>
      </c>
    </row>
    <row r="52" spans="1:3" s="231" customFormat="1">
      <c r="A52" s="97" t="s">
        <v>500</v>
      </c>
      <c r="B52" s="34">
        <v>17351606601</v>
      </c>
      <c r="C52" s="34">
        <v>0</v>
      </c>
    </row>
    <row r="53" spans="1:3" s="231" customFormat="1">
      <c r="A53" s="97" t="s">
        <v>504</v>
      </c>
      <c r="B53" s="34">
        <v>2012061609</v>
      </c>
      <c r="C53" s="34">
        <v>0</v>
      </c>
    </row>
    <row r="54" spans="1:3" s="231" customFormat="1">
      <c r="A54" s="97" t="s">
        <v>429</v>
      </c>
      <c r="B54" s="34">
        <v>6342132627</v>
      </c>
      <c r="C54" s="34">
        <v>0</v>
      </c>
    </row>
    <row r="55" spans="1:3" s="231" customFormat="1">
      <c r="A55" s="97" t="s">
        <v>423</v>
      </c>
      <c r="B55" s="34">
        <v>5617172206</v>
      </c>
      <c r="C55" s="34">
        <v>0</v>
      </c>
    </row>
    <row r="56" spans="1:3" s="231" customFormat="1">
      <c r="A56" s="97" t="s">
        <v>505</v>
      </c>
      <c r="B56" s="34">
        <v>4889645661</v>
      </c>
      <c r="C56" s="34">
        <v>0</v>
      </c>
    </row>
    <row r="57" spans="1:3" s="231" customFormat="1">
      <c r="A57" s="97" t="s">
        <v>506</v>
      </c>
      <c r="B57" s="34">
        <v>5610807898</v>
      </c>
      <c r="C57" s="34">
        <v>0</v>
      </c>
    </row>
    <row r="58" spans="1:3" s="231" customFormat="1">
      <c r="A58" s="97" t="s">
        <v>507</v>
      </c>
      <c r="B58" s="34">
        <v>5340449244</v>
      </c>
      <c r="C58" s="34">
        <v>11997533992</v>
      </c>
    </row>
    <row r="59" spans="1:3" s="231" customFormat="1">
      <c r="A59" s="97" t="s">
        <v>508</v>
      </c>
      <c r="B59" s="34">
        <v>4227968521</v>
      </c>
      <c r="C59" s="34">
        <v>0</v>
      </c>
    </row>
    <row r="60" spans="1:3" s="231" customFormat="1">
      <c r="A60" s="97" t="s">
        <v>51</v>
      </c>
      <c r="B60" s="34">
        <v>50129657647</v>
      </c>
      <c r="C60" s="34">
        <v>60789274918</v>
      </c>
    </row>
    <row r="61" spans="1:3" s="231" customFormat="1">
      <c r="A61" s="97" t="s">
        <v>509</v>
      </c>
      <c r="B61" s="34">
        <v>8152000000</v>
      </c>
      <c r="C61" s="34">
        <v>0</v>
      </c>
    </row>
    <row r="62" spans="1:3" s="231" customFormat="1">
      <c r="A62" s="97" t="s">
        <v>496</v>
      </c>
      <c r="B62" s="34">
        <v>40302898055</v>
      </c>
      <c r="C62" s="34">
        <v>0</v>
      </c>
    </row>
    <row r="63" spans="1:3" s="231" customFormat="1">
      <c r="A63" s="97" t="s">
        <v>230</v>
      </c>
      <c r="B63" s="34">
        <v>-21065724876</v>
      </c>
      <c r="C63" s="34">
        <v>-8351747517</v>
      </c>
    </row>
    <row r="64" spans="1:3" ht="13.8" thickBot="1">
      <c r="A64" s="153" t="s">
        <v>54</v>
      </c>
      <c r="B64" s="157">
        <f>SUM(B50:B63)</f>
        <v>137294341980</v>
      </c>
      <c r="C64" s="157">
        <f>SUM(C50:C63)</f>
        <v>64435061393</v>
      </c>
    </row>
    <row r="65" spans="1:3" ht="13.8" thickTop="1"/>
    <row r="66" spans="1:3" s="3" customFormat="1">
      <c r="A66" s="97" t="s">
        <v>510</v>
      </c>
    </row>
    <row r="68" spans="1:3">
      <c r="A68" s="59" t="s">
        <v>378</v>
      </c>
    </row>
    <row r="69" spans="1:3">
      <c r="A69" s="92"/>
    </row>
    <row r="70" spans="1:3" ht="177.6" customHeight="1">
      <c r="A70" s="354" t="s">
        <v>533</v>
      </c>
      <c r="B70" s="354"/>
      <c r="C70" s="354"/>
    </row>
    <row r="71" spans="1:3">
      <c r="A71" s="263"/>
      <c r="B71" s="263"/>
      <c r="C71" s="263"/>
    </row>
    <row r="72" spans="1:3">
      <c r="A72" s="156" t="s">
        <v>52</v>
      </c>
      <c r="B72" s="220">
        <v>44469</v>
      </c>
      <c r="C72" s="220">
        <v>44196</v>
      </c>
    </row>
    <row r="73" spans="1:3">
      <c r="A73" s="163" t="s">
        <v>110</v>
      </c>
      <c r="B73" s="163"/>
      <c r="C73" s="163"/>
    </row>
    <row r="74" spans="1:3">
      <c r="A74" s="147" t="s">
        <v>112</v>
      </c>
      <c r="B74" s="34">
        <v>159713169000</v>
      </c>
      <c r="C74" s="51">
        <v>114560355000</v>
      </c>
    </row>
    <row r="75" spans="1:3">
      <c r="A75" s="147" t="s">
        <v>231</v>
      </c>
      <c r="B75" s="261">
        <v>-128898943516</v>
      </c>
      <c r="C75" s="162">
        <v>-113735230000</v>
      </c>
    </row>
    <row r="76" spans="1:3" ht="13.8" thickBot="1">
      <c r="A76" s="153" t="s">
        <v>115</v>
      </c>
      <c r="B76" s="157">
        <f>SUM(B74:B75)</f>
        <v>30814225484</v>
      </c>
      <c r="C76" s="157">
        <f>SUM(C74:C75)</f>
        <v>825125000</v>
      </c>
    </row>
    <row r="77" spans="1:3" ht="13.8" thickTop="1">
      <c r="A77" s="147"/>
      <c r="B77" s="3"/>
    </row>
    <row r="78" spans="1:3">
      <c r="A78" s="163" t="s">
        <v>113</v>
      </c>
      <c r="B78" s="3"/>
    </row>
    <row r="79" spans="1:3">
      <c r="A79" s="147" t="s">
        <v>431</v>
      </c>
      <c r="B79" s="34">
        <v>2074197000000</v>
      </c>
      <c r="C79" s="51">
        <v>1117662000000</v>
      </c>
    </row>
    <row r="80" spans="1:3">
      <c r="A80" s="147" t="s">
        <v>112</v>
      </c>
      <c r="B80" s="34">
        <v>958279014000</v>
      </c>
      <c r="C80" s="51">
        <v>315040976250</v>
      </c>
    </row>
    <row r="81" spans="1:3">
      <c r="A81" s="147" t="s">
        <v>232</v>
      </c>
      <c r="B81" s="34">
        <v>-958279014000</v>
      </c>
      <c r="C81" s="162">
        <v>-264867098125</v>
      </c>
    </row>
    <row r="82" spans="1:3" ht="13.8" thickBot="1">
      <c r="A82" s="153" t="s">
        <v>116</v>
      </c>
      <c r="B82" s="157">
        <f>SUM(B79:B81)</f>
        <v>2074197000000</v>
      </c>
      <c r="C82" s="157">
        <f>SUM(C79:C81)</f>
        <v>1167835878125</v>
      </c>
    </row>
    <row r="83" spans="1:3" ht="13.8" thickTop="1"/>
    <row r="84" spans="1:3">
      <c r="A84" s="59" t="s">
        <v>379</v>
      </c>
    </row>
    <row r="85" spans="1:3">
      <c r="A85" s="92"/>
    </row>
    <row r="86" spans="1:3">
      <c r="A86" s="156" t="s">
        <v>52</v>
      </c>
      <c r="B86" s="220">
        <v>44469</v>
      </c>
      <c r="C86" s="220">
        <v>44196</v>
      </c>
    </row>
    <row r="87" spans="1:3">
      <c r="A87" s="163" t="s">
        <v>110</v>
      </c>
      <c r="B87" s="164"/>
      <c r="C87" s="164"/>
    </row>
    <row r="88" spans="1:3">
      <c r="A88" s="147" t="s">
        <v>111</v>
      </c>
      <c r="B88" s="51">
        <v>0</v>
      </c>
      <c r="C88" s="51">
        <v>37956325492</v>
      </c>
    </row>
    <row r="89" spans="1:3">
      <c r="A89" s="147" t="s">
        <v>112</v>
      </c>
      <c r="B89" s="51">
        <v>0</v>
      </c>
      <c r="C89" s="51">
        <v>3340674508</v>
      </c>
    </row>
    <row r="90" spans="1:3">
      <c r="A90" s="147" t="s">
        <v>232</v>
      </c>
      <c r="B90" s="162">
        <v>0</v>
      </c>
      <c r="C90" s="162">
        <v>-1597601482</v>
      </c>
    </row>
    <row r="91" spans="1:3" ht="13.8" thickBot="1">
      <c r="A91" s="153" t="s">
        <v>114</v>
      </c>
      <c r="B91" s="157">
        <f>SUM(B88:B90)</f>
        <v>0</v>
      </c>
      <c r="C91" s="157">
        <f>SUM(C88:C90)</f>
        <v>39699398518</v>
      </c>
    </row>
    <row r="92" spans="1:3" ht="13.8" thickTop="1">
      <c r="A92" s="147"/>
    </row>
    <row r="93" spans="1:3" ht="68.400000000000006" customHeight="1">
      <c r="A93" s="354" t="s">
        <v>534</v>
      </c>
      <c r="B93" s="354"/>
      <c r="C93" s="354"/>
    </row>
    <row r="94" spans="1:3" ht="27.75" customHeight="1">
      <c r="A94" s="354"/>
      <c r="B94" s="354"/>
      <c r="C94" s="354"/>
    </row>
  </sheetData>
  <mergeCells count="3">
    <mergeCell ref="A70:C70"/>
    <mergeCell ref="A93:C93"/>
    <mergeCell ref="A94:C94"/>
  </mergeCells>
  <pageMargins left="0.7" right="0.7" top="0.75" bottom="0.75" header="0.3" footer="0.3"/>
  <pageSetup paperSize="9" orientation="portrait" horizontalDpi="0" verticalDpi="0" r:id="rId1"/>
  <ignoredErrors>
    <ignoredError sqref="B15:C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2"/>
  <sheetViews>
    <sheetView showGridLines="0" zoomScaleNormal="100" workbookViewId="0">
      <selection activeCell="F13" sqref="F13"/>
    </sheetView>
  </sheetViews>
  <sheetFormatPr baseColWidth="10" defaultColWidth="11.44140625" defaultRowHeight="13.2"/>
  <cols>
    <col min="1" max="1" width="57.6640625" style="22" customWidth="1"/>
    <col min="2" max="2" width="22.44140625" style="22" customWidth="1"/>
    <col min="3" max="3" width="14.88671875" style="22" bestFit="1" customWidth="1"/>
    <col min="4" max="16384" width="11.44140625" style="22"/>
  </cols>
  <sheetData>
    <row r="6" spans="1:3">
      <c r="A6" s="158" t="s">
        <v>281</v>
      </c>
      <c r="B6" s="102"/>
      <c r="C6" s="102"/>
    </row>
    <row r="7" spans="1:3" s="3" customFormat="1">
      <c r="A7" s="154" t="s">
        <v>158</v>
      </c>
      <c r="B7" s="6"/>
      <c r="C7" s="6"/>
    </row>
    <row r="8" spans="1:3" s="3" customFormat="1">
      <c r="A8" s="159"/>
      <c r="B8" s="6"/>
      <c r="C8" s="6"/>
    </row>
    <row r="9" spans="1:3">
      <c r="A9" s="148" t="s">
        <v>43</v>
      </c>
    </row>
    <row r="10" spans="1:3">
      <c r="A10" s="155"/>
    </row>
    <row r="11" spans="1:3">
      <c r="A11" s="156" t="s">
        <v>52</v>
      </c>
      <c r="B11" s="220">
        <v>44469</v>
      </c>
      <c r="C11" s="220">
        <v>44196</v>
      </c>
    </row>
    <row r="12" spans="1:3">
      <c r="A12" s="165" t="s">
        <v>20</v>
      </c>
      <c r="C12" s="51"/>
    </row>
    <row r="13" spans="1:3">
      <c r="A13" s="56" t="s">
        <v>511</v>
      </c>
      <c r="B13" s="34">
        <v>61055627598</v>
      </c>
      <c r="C13" s="51">
        <v>52879729727</v>
      </c>
    </row>
    <row r="14" spans="1:3" s="231" customFormat="1">
      <c r="A14" s="56" t="s">
        <v>512</v>
      </c>
      <c r="B14" s="34">
        <v>34151767559</v>
      </c>
      <c r="C14" s="51">
        <v>6307798120</v>
      </c>
    </row>
    <row r="15" spans="1:3">
      <c r="A15" s="56" t="s">
        <v>117</v>
      </c>
      <c r="B15" s="34">
        <v>10874971163</v>
      </c>
      <c r="C15" s="51">
        <v>20035619445</v>
      </c>
    </row>
    <row r="16" spans="1:3">
      <c r="A16" s="56" t="s">
        <v>432</v>
      </c>
      <c r="B16" s="34">
        <v>5768955474</v>
      </c>
      <c r="C16" s="51">
        <v>8195728462</v>
      </c>
    </row>
    <row r="17" spans="1:3" ht="13.8" thickBot="1">
      <c r="A17" s="153" t="s">
        <v>55</v>
      </c>
      <c r="B17" s="166">
        <f>SUM(B13:B16)</f>
        <v>111851321794</v>
      </c>
      <c r="C17" s="166">
        <f>SUM(C13:C16)</f>
        <v>87418875754</v>
      </c>
    </row>
    <row r="18" spans="1:3" ht="13.8" thickTop="1">
      <c r="B18" s="3"/>
    </row>
    <row r="19" spans="1:3">
      <c r="A19" s="167" t="s">
        <v>21</v>
      </c>
      <c r="B19" s="3"/>
    </row>
    <row r="20" spans="1:3">
      <c r="A20" s="168" t="s">
        <v>343</v>
      </c>
      <c r="B20" s="34">
        <v>1261803420</v>
      </c>
      <c r="C20" s="51">
        <v>1283664881</v>
      </c>
    </row>
    <row r="21" spans="1:3" ht="13.8" thickBot="1">
      <c r="A21" s="153" t="s">
        <v>55</v>
      </c>
      <c r="B21" s="166">
        <f>SUM(B20:B20)</f>
        <v>1261803420</v>
      </c>
      <c r="C21" s="166">
        <f>SUM(C20:C20)</f>
        <v>1283664881</v>
      </c>
    </row>
    <row r="22" spans="1:3" ht="13.8" thickTop="1">
      <c r="B22" s="3"/>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8"/>
  <sheetViews>
    <sheetView showGridLines="0" workbookViewId="0"/>
  </sheetViews>
  <sheetFormatPr baseColWidth="10" defaultColWidth="11.44140625" defaultRowHeight="13.2"/>
  <cols>
    <col min="1" max="1" width="43.88671875" style="22" customWidth="1"/>
    <col min="2" max="3" width="22.88671875" style="22" customWidth="1"/>
    <col min="4" max="16384" width="11.44140625" style="22"/>
  </cols>
  <sheetData>
    <row r="6" spans="1:3">
      <c r="A6" s="158" t="s">
        <v>282</v>
      </c>
      <c r="B6" s="102"/>
      <c r="C6" s="102"/>
    </row>
    <row r="7" spans="1:3" s="3" customFormat="1">
      <c r="A7" s="154" t="s">
        <v>158</v>
      </c>
      <c r="B7" s="6"/>
      <c r="C7" s="6"/>
    </row>
    <row r="8" spans="1:3" s="3" customFormat="1">
      <c r="A8" s="159"/>
      <c r="B8" s="6"/>
      <c r="C8" s="6"/>
    </row>
    <row r="9" spans="1:3">
      <c r="A9" s="148" t="s">
        <v>44</v>
      </c>
    </row>
    <row r="10" spans="1:3">
      <c r="A10" s="155"/>
    </row>
    <row r="11" spans="1:3">
      <c r="A11" s="156" t="s">
        <v>52</v>
      </c>
      <c r="B11" s="220">
        <v>44469</v>
      </c>
      <c r="C11" s="220">
        <v>44196</v>
      </c>
    </row>
    <row r="12" spans="1:3">
      <c r="A12" s="163" t="s">
        <v>20</v>
      </c>
    </row>
    <row r="13" spans="1:3">
      <c r="A13" s="148" t="s">
        <v>46</v>
      </c>
      <c r="B13" s="33">
        <v>35663262083</v>
      </c>
      <c r="C13" s="40">
        <v>37179782471</v>
      </c>
    </row>
    <row r="14" spans="1:3">
      <c r="A14" s="148" t="s">
        <v>415</v>
      </c>
      <c r="B14" s="33">
        <v>737613699</v>
      </c>
      <c r="C14" s="40">
        <v>10746061111</v>
      </c>
    </row>
    <row r="15" spans="1:3">
      <c r="A15" s="148" t="s">
        <v>118</v>
      </c>
      <c r="B15" s="33">
        <v>7078109386</v>
      </c>
      <c r="C15" s="40">
        <v>2610140686</v>
      </c>
    </row>
    <row r="16" spans="1:3">
      <c r="A16" s="148" t="s">
        <v>45</v>
      </c>
      <c r="B16" s="33">
        <v>8766141515</v>
      </c>
      <c r="C16" s="40">
        <v>5206365626</v>
      </c>
    </row>
    <row r="17" spans="1:3">
      <c r="A17" s="148" t="s">
        <v>119</v>
      </c>
      <c r="B17" s="33">
        <v>44337639877</v>
      </c>
      <c r="C17" s="40">
        <v>8054246641</v>
      </c>
    </row>
    <row r="18" spans="1:3">
      <c r="A18" s="148" t="s">
        <v>345</v>
      </c>
      <c r="B18" s="33">
        <v>5815514225</v>
      </c>
      <c r="C18" s="40">
        <v>5797081173</v>
      </c>
    </row>
    <row r="19" spans="1:3" ht="13.8" thickBot="1">
      <c r="A19" s="153" t="s">
        <v>321</v>
      </c>
      <c r="B19" s="169">
        <f>SUM(B13:B18)</f>
        <v>102398280785</v>
      </c>
      <c r="C19" s="169">
        <f>SUM(C13:C18)</f>
        <v>69593677708</v>
      </c>
    </row>
    <row r="20" spans="1:3" ht="13.8" thickTop="1">
      <c r="B20" s="3"/>
    </row>
    <row r="21" spans="1:3">
      <c r="A21" s="156" t="s">
        <v>52</v>
      </c>
      <c r="B21" s="220">
        <v>44469</v>
      </c>
      <c r="C21" s="220">
        <v>44196</v>
      </c>
    </row>
    <row r="22" spans="1:3">
      <c r="A22" s="165" t="s">
        <v>21</v>
      </c>
      <c r="B22" s="33"/>
      <c r="C22" s="40"/>
    </row>
    <row r="23" spans="1:3">
      <c r="A23" s="148" t="s">
        <v>415</v>
      </c>
      <c r="B23" s="33">
        <v>11594843058.179565</v>
      </c>
      <c r="C23" s="33">
        <v>9205655556</v>
      </c>
    </row>
    <row r="24" spans="1:3">
      <c r="A24" s="148" t="s">
        <v>344</v>
      </c>
      <c r="B24" s="33">
        <v>16976672236</v>
      </c>
      <c r="C24" s="40">
        <v>1916367142</v>
      </c>
    </row>
    <row r="25" spans="1:3" ht="13.8" thickBot="1">
      <c r="A25" s="153" t="s">
        <v>322</v>
      </c>
      <c r="B25" s="169">
        <f>SUM(B23:B24)</f>
        <v>28571515294.179565</v>
      </c>
      <c r="C25" s="169">
        <f>SUM(C23:C24)</f>
        <v>11122022698</v>
      </c>
    </row>
    <row r="26" spans="1:3" ht="13.8" thickTop="1"/>
    <row r="27" spans="1:3">
      <c r="A27" s="352" t="s">
        <v>433</v>
      </c>
      <c r="B27" s="352"/>
      <c r="C27" s="352"/>
    </row>
    <row r="28" spans="1:3" ht="44.4" customHeight="1">
      <c r="A28" s="352" t="s">
        <v>233</v>
      </c>
      <c r="B28" s="352"/>
      <c r="C28" s="352"/>
    </row>
  </sheetData>
  <mergeCells count="2">
    <mergeCell ref="A27:C27"/>
    <mergeCell ref="A28:C28"/>
  </mergeCell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74"/>
  <sheetViews>
    <sheetView showGridLines="0" topLeftCell="A39" workbookViewId="0">
      <selection activeCell="C61" sqref="C61"/>
    </sheetView>
  </sheetViews>
  <sheetFormatPr baseColWidth="10" defaultColWidth="11.44140625" defaultRowHeight="13.2"/>
  <cols>
    <col min="1" max="1" width="45.88671875" style="231" customWidth="1"/>
    <col min="2" max="2" width="16.77734375" style="231" bestFit="1" customWidth="1"/>
    <col min="3" max="3" width="22.88671875" style="231" customWidth="1"/>
    <col min="4" max="4" width="13.6640625" style="231" bestFit="1" customWidth="1"/>
    <col min="5" max="5" width="16.109375" style="231" customWidth="1"/>
    <col min="6" max="16384" width="11.44140625" style="231"/>
  </cols>
  <sheetData>
    <row r="6" spans="1:3">
      <c r="A6" s="158" t="s">
        <v>434</v>
      </c>
      <c r="B6" s="102"/>
      <c r="C6" s="102"/>
    </row>
    <row r="7" spans="1:3" s="3" customFormat="1">
      <c r="A7" s="211" t="s">
        <v>140</v>
      </c>
      <c r="B7" s="6"/>
      <c r="C7" s="6"/>
    </row>
    <row r="8" spans="1:3" s="3" customFormat="1">
      <c r="A8" s="159"/>
      <c r="B8" s="6"/>
      <c r="C8" s="6"/>
    </row>
    <row r="9" spans="1:3" s="3" customFormat="1">
      <c r="A9" s="256" t="s">
        <v>442</v>
      </c>
      <c r="B9" s="256"/>
      <c r="C9" s="6"/>
    </row>
    <row r="10" spans="1:3" s="3" customFormat="1">
      <c r="A10" s="159"/>
      <c r="B10" s="6"/>
      <c r="C10" s="6"/>
    </row>
    <row r="11" spans="1:3" ht="40.200000000000003" customHeight="1">
      <c r="A11" s="352" t="s">
        <v>435</v>
      </c>
      <c r="B11" s="352"/>
      <c r="C11" s="352"/>
    </row>
    <row r="13" spans="1:3" ht="68.400000000000006" customHeight="1">
      <c r="A13" s="352" t="s">
        <v>542</v>
      </c>
      <c r="B13" s="352"/>
      <c r="C13" s="352"/>
    </row>
    <row r="15" spans="1:3">
      <c r="A15" s="355" t="s">
        <v>436</v>
      </c>
      <c r="B15" s="355"/>
      <c r="C15" s="355"/>
    </row>
    <row r="17" spans="1:3" ht="27.6" customHeight="1">
      <c r="A17" s="352" t="s">
        <v>437</v>
      </c>
      <c r="B17" s="352"/>
      <c r="C17" s="352"/>
    </row>
    <row r="19" spans="1:3">
      <c r="A19" s="288" t="s">
        <v>87</v>
      </c>
      <c r="C19" s="289">
        <v>378563441</v>
      </c>
    </row>
    <row r="20" spans="1:3">
      <c r="A20" s="288" t="s">
        <v>438</v>
      </c>
      <c r="C20" s="289">
        <v>966073574</v>
      </c>
    </row>
    <row r="21" spans="1:3">
      <c r="A21" s="288" t="s">
        <v>439</v>
      </c>
      <c r="C21" s="289">
        <v>711122485</v>
      </c>
    </row>
    <row r="22" spans="1:3">
      <c r="A22" s="288" t="s">
        <v>440</v>
      </c>
      <c r="C22" s="289">
        <v>543992710</v>
      </c>
    </row>
    <row r="23" spans="1:3">
      <c r="A23" s="293" t="s">
        <v>441</v>
      </c>
      <c r="B23" s="324"/>
      <c r="C23" s="294">
        <f>SUM(C19:C22)</f>
        <v>2599752210</v>
      </c>
    </row>
    <row r="25" spans="1:3">
      <c r="A25" s="256" t="s">
        <v>523</v>
      </c>
    </row>
    <row r="27" spans="1:3" ht="25.2" customHeight="1">
      <c r="A27" s="352" t="s">
        <v>535</v>
      </c>
      <c r="B27" s="352"/>
      <c r="C27" s="352"/>
    </row>
    <row r="29" spans="1:3" ht="57.6" customHeight="1">
      <c r="A29" s="352" t="s">
        <v>536</v>
      </c>
      <c r="B29" s="352"/>
      <c r="C29" s="352"/>
    </row>
    <row r="31" spans="1:3" ht="65.400000000000006" customHeight="1">
      <c r="A31" s="352" t="s">
        <v>543</v>
      </c>
      <c r="B31" s="352"/>
      <c r="C31" s="352"/>
    </row>
    <row r="33" spans="1:3">
      <c r="A33" s="355" t="s">
        <v>443</v>
      </c>
      <c r="B33" s="355"/>
      <c r="C33" s="355"/>
    </row>
    <row r="35" spans="1:3" ht="25.8" customHeight="1">
      <c r="A35" s="352" t="s">
        <v>544</v>
      </c>
      <c r="B35" s="352"/>
      <c r="C35" s="352"/>
    </row>
    <row r="37" spans="1:3" s="3" customFormat="1">
      <c r="A37" s="356" t="s">
        <v>444</v>
      </c>
      <c r="B37" s="356"/>
      <c r="C37" s="356"/>
    </row>
    <row r="39" spans="1:3" ht="27.6" customHeight="1">
      <c r="A39" s="352" t="s">
        <v>437</v>
      </c>
      <c r="B39" s="352"/>
      <c r="C39" s="352"/>
    </row>
    <row r="41" spans="1:3">
      <c r="A41" s="56" t="s">
        <v>87</v>
      </c>
      <c r="C41" s="290">
        <v>5959547191</v>
      </c>
    </row>
    <row r="42" spans="1:3">
      <c r="A42" s="56" t="s">
        <v>445</v>
      </c>
      <c r="C42" s="290">
        <v>502683914</v>
      </c>
    </row>
    <row r="43" spans="1:3">
      <c r="A43" s="56" t="s">
        <v>446</v>
      </c>
      <c r="C43" s="290">
        <v>32986799789</v>
      </c>
    </row>
    <row r="44" spans="1:3">
      <c r="A44" s="56" t="s">
        <v>88</v>
      </c>
      <c r="C44" s="290">
        <v>80882932978</v>
      </c>
    </row>
    <row r="45" spans="1:3">
      <c r="A45" s="56" t="s">
        <v>361</v>
      </c>
      <c r="C45" s="290">
        <v>25723100089</v>
      </c>
    </row>
    <row r="46" spans="1:3">
      <c r="A46" s="56" t="s">
        <v>148</v>
      </c>
      <c r="C46" s="295">
        <v>86175752483</v>
      </c>
    </row>
    <row r="47" spans="1:3">
      <c r="A47" s="240" t="s">
        <v>447</v>
      </c>
      <c r="C47" s="291">
        <f>SUM(C41:C46)</f>
        <v>232230816444</v>
      </c>
    </row>
    <row r="48" spans="1:3">
      <c r="A48" s="56" t="s">
        <v>448</v>
      </c>
      <c r="C48" s="290">
        <v>117102260724</v>
      </c>
    </row>
    <row r="49" spans="1:5">
      <c r="A49" s="56" t="s">
        <v>449</v>
      </c>
      <c r="C49" s="290">
        <v>7764566230</v>
      </c>
    </row>
    <row r="50" spans="1:5">
      <c r="A50" s="56" t="s">
        <v>450</v>
      </c>
      <c r="C50" s="295">
        <v>1066301903</v>
      </c>
    </row>
    <row r="51" spans="1:5">
      <c r="A51" s="240" t="s">
        <v>451</v>
      </c>
      <c r="C51" s="291">
        <f>SUM(C48:C50)</f>
        <v>125933128857</v>
      </c>
    </row>
    <row r="52" spans="1:5">
      <c r="A52" s="241" t="s">
        <v>452</v>
      </c>
      <c r="B52" s="324"/>
      <c r="C52" s="292">
        <f>+C51+C47</f>
        <v>358163945301</v>
      </c>
    </row>
    <row r="54" spans="1:5">
      <c r="A54" s="355" t="s">
        <v>524</v>
      </c>
      <c r="B54" s="355"/>
      <c r="C54" s="355"/>
    </row>
    <row r="56" spans="1:5">
      <c r="A56" s="353" t="s">
        <v>537</v>
      </c>
      <c r="B56" s="353"/>
      <c r="C56" s="353"/>
    </row>
    <row r="57" spans="1:5">
      <c r="A57" s="3"/>
      <c r="B57" s="3"/>
      <c r="C57" s="3"/>
    </row>
    <row r="58" spans="1:5">
      <c r="A58" s="288" t="s">
        <v>453</v>
      </c>
      <c r="C58" s="33">
        <v>176436906525.13</v>
      </c>
    </row>
    <row r="59" spans="1:5">
      <c r="A59" s="288" t="s">
        <v>454</v>
      </c>
      <c r="C59" s="33">
        <v>1062976875.87</v>
      </c>
    </row>
    <row r="60" spans="1:5">
      <c r="A60" s="288" t="s">
        <v>455</v>
      </c>
      <c r="C60" s="33">
        <v>5976471686</v>
      </c>
    </row>
    <row r="61" spans="1:5">
      <c r="A61" s="288" t="s">
        <v>456</v>
      </c>
      <c r="C61" s="33">
        <v>-106297687587</v>
      </c>
    </row>
    <row r="62" spans="1:5">
      <c r="A62" s="241" t="s">
        <v>545</v>
      </c>
      <c r="B62" s="324"/>
      <c r="C62" s="292">
        <f>SUM(C58:C61)</f>
        <v>77178667500</v>
      </c>
      <c r="D62" s="259"/>
      <c r="E62" s="259"/>
    </row>
    <row r="64" spans="1:5" ht="42" customHeight="1">
      <c r="A64" s="352" t="s">
        <v>457</v>
      </c>
      <c r="B64" s="352"/>
      <c r="C64" s="352"/>
    </row>
    <row r="66" spans="1:3">
      <c r="A66" s="355" t="s">
        <v>538</v>
      </c>
      <c r="B66" s="355"/>
      <c r="C66" s="355"/>
    </row>
    <row r="68" spans="1:3" ht="41.4" customHeight="1">
      <c r="A68" s="352" t="s">
        <v>273</v>
      </c>
      <c r="B68" s="352"/>
      <c r="C68" s="352"/>
    </row>
    <row r="70" spans="1:3">
      <c r="A70" s="352" t="s">
        <v>274</v>
      </c>
      <c r="B70" s="352"/>
      <c r="C70" s="352"/>
    </row>
    <row r="72" spans="1:3" ht="26.4" customHeight="1">
      <c r="A72" s="352" t="s">
        <v>539</v>
      </c>
      <c r="B72" s="352"/>
      <c r="C72" s="352"/>
    </row>
    <row r="74" spans="1:3" ht="26.4" customHeight="1">
      <c r="A74" s="352" t="s">
        <v>275</v>
      </c>
      <c r="B74" s="352"/>
      <c r="C74" s="352"/>
    </row>
  </sheetData>
  <mergeCells count="19">
    <mergeCell ref="A72:C72"/>
    <mergeCell ref="A74:C74"/>
    <mergeCell ref="A66:C66"/>
    <mergeCell ref="A54:C54"/>
    <mergeCell ref="A56:C56"/>
    <mergeCell ref="A68:C68"/>
    <mergeCell ref="A70:C70"/>
    <mergeCell ref="A64:C64"/>
    <mergeCell ref="A11:C11"/>
    <mergeCell ref="A13:C13"/>
    <mergeCell ref="A15:C15"/>
    <mergeCell ref="A37:C37"/>
    <mergeCell ref="A39:C39"/>
    <mergeCell ref="A33:C33"/>
    <mergeCell ref="A17:C17"/>
    <mergeCell ref="A27:C27"/>
    <mergeCell ref="A29:C29"/>
    <mergeCell ref="A31:C31"/>
    <mergeCell ref="A35:C3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51"/>
  <sheetViews>
    <sheetView showGridLines="0" topLeftCell="A33" workbookViewId="0">
      <selection activeCell="A56" sqref="A56"/>
    </sheetView>
  </sheetViews>
  <sheetFormatPr baseColWidth="10" defaultColWidth="11.44140625" defaultRowHeight="13.2"/>
  <cols>
    <col min="1" max="1" width="3.6640625" style="231" customWidth="1"/>
    <col min="2" max="2" width="33.44140625" style="231" customWidth="1"/>
    <col min="3" max="3" width="19.88671875" style="231" customWidth="1"/>
    <col min="4" max="4" width="0.21875" style="17" customWidth="1"/>
    <col min="5" max="5" width="17.88671875" style="231" customWidth="1"/>
    <col min="6" max="16384" width="11.44140625" style="231"/>
  </cols>
  <sheetData>
    <row r="3" spans="1:5">
      <c r="E3" s="7"/>
    </row>
    <row r="7" spans="1:5">
      <c r="A7" s="321" t="s">
        <v>380</v>
      </c>
      <c r="B7" s="321"/>
      <c r="C7" s="321"/>
      <c r="E7" s="321"/>
    </row>
    <row r="9" spans="1:5">
      <c r="A9" s="196" t="s">
        <v>458</v>
      </c>
    </row>
    <row r="11" spans="1:5">
      <c r="A11" s="231" t="s">
        <v>254</v>
      </c>
    </row>
    <row r="13" spans="1:5">
      <c r="B13" s="296" t="s">
        <v>52</v>
      </c>
      <c r="C13" s="220">
        <v>44469</v>
      </c>
      <c r="D13" s="251"/>
      <c r="E13" s="316">
        <v>44104</v>
      </c>
    </row>
    <row r="14" spans="1:5">
      <c r="B14" s="322" t="s">
        <v>255</v>
      </c>
      <c r="C14" s="297"/>
      <c r="D14" s="312"/>
      <c r="E14" s="297"/>
    </row>
    <row r="15" spans="1:5">
      <c r="B15" s="298" t="s">
        <v>256</v>
      </c>
      <c r="C15" s="299">
        <v>2637068129324</v>
      </c>
      <c r="D15" s="317"/>
      <c r="E15" s="299">
        <v>2007320876149</v>
      </c>
    </row>
    <row r="16" spans="1:5">
      <c r="B16" s="298" t="s">
        <v>257</v>
      </c>
      <c r="C16" s="299">
        <v>198527303806</v>
      </c>
      <c r="D16" s="317"/>
      <c r="E16" s="299">
        <v>108493440365</v>
      </c>
    </row>
    <row r="17" spans="1:5">
      <c r="B17" s="298" t="s">
        <v>548</v>
      </c>
      <c r="C17" s="299">
        <v>55876156638</v>
      </c>
      <c r="D17" s="317"/>
      <c r="E17" s="299">
        <v>19257719178</v>
      </c>
    </row>
    <row r="18" spans="1:5">
      <c r="B18" s="298" t="s">
        <v>549</v>
      </c>
      <c r="C18" s="299">
        <v>134460095114</v>
      </c>
      <c r="D18" s="317"/>
      <c r="E18" s="299">
        <v>53003549338</v>
      </c>
    </row>
    <row r="19" spans="1:5">
      <c r="B19" s="298" t="s">
        <v>258</v>
      </c>
      <c r="C19" s="308">
        <v>2941110046</v>
      </c>
      <c r="D19" s="317"/>
      <c r="E19" s="309">
        <v>3802387960</v>
      </c>
    </row>
    <row r="20" spans="1:5">
      <c r="B20" s="304" t="s">
        <v>259</v>
      </c>
      <c r="C20" s="307">
        <f>SUM(C15:C19)</f>
        <v>3028872794928</v>
      </c>
      <c r="D20" s="318"/>
      <c r="E20" s="307">
        <f>SUM(E15:E19)</f>
        <v>2191877972990</v>
      </c>
    </row>
    <row r="21" spans="1:5" ht="13.8" thickBot="1">
      <c r="B21" s="322" t="s">
        <v>260</v>
      </c>
      <c r="C21" s="313"/>
      <c r="D21" s="312"/>
      <c r="E21" s="297"/>
    </row>
    <row r="22" spans="1:5">
      <c r="B22" s="298" t="s">
        <v>256</v>
      </c>
      <c r="C22" s="299">
        <v>240713787672</v>
      </c>
      <c r="D22" s="317"/>
      <c r="E22" s="299">
        <v>200391481679</v>
      </c>
    </row>
    <row r="23" spans="1:5">
      <c r="B23" s="298" t="s">
        <v>257</v>
      </c>
      <c r="C23" s="299">
        <v>10463074490</v>
      </c>
      <c r="D23" s="317"/>
      <c r="E23" s="299">
        <v>6856346383</v>
      </c>
    </row>
    <row r="24" spans="1:5">
      <c r="B24" s="298" t="s">
        <v>550</v>
      </c>
      <c r="C24" s="299">
        <v>410318637</v>
      </c>
      <c r="D24" s="317"/>
      <c r="E24" s="299" t="s">
        <v>120</v>
      </c>
    </row>
    <row r="25" spans="1:5">
      <c r="B25" s="298" t="s">
        <v>549</v>
      </c>
      <c r="C25" s="299">
        <v>26063981585</v>
      </c>
      <c r="D25" s="317"/>
      <c r="E25" s="299">
        <v>12807597036</v>
      </c>
    </row>
    <row r="26" spans="1:5" ht="13.8" thickBot="1">
      <c r="B26" s="302" t="s">
        <v>258</v>
      </c>
      <c r="C26" s="308">
        <v>15708111241</v>
      </c>
      <c r="D26" s="317"/>
      <c r="E26" s="309">
        <v>4353699052</v>
      </c>
    </row>
    <row r="27" spans="1:5" ht="13.8" thickBot="1">
      <c r="B27" s="310" t="s">
        <v>261</v>
      </c>
      <c r="C27" s="314">
        <f>SUM(C22:C26)</f>
        <v>293359273625</v>
      </c>
      <c r="D27" s="319"/>
      <c r="E27" s="311">
        <f>SUM(E22:E26)</f>
        <v>224409124150</v>
      </c>
    </row>
    <row r="28" spans="1:5">
      <c r="B28" s="300" t="s">
        <v>262</v>
      </c>
      <c r="C28" s="301">
        <f>+C20+C27</f>
        <v>3322232068553</v>
      </c>
      <c r="D28" s="320"/>
      <c r="E28" s="301">
        <f>+E20+E27</f>
        <v>2416287097140</v>
      </c>
    </row>
    <row r="30" spans="1:5">
      <c r="A30" s="231" t="s">
        <v>263</v>
      </c>
    </row>
    <row r="32" spans="1:5" ht="13.8" thickBot="1">
      <c r="B32" s="303" t="s">
        <v>52</v>
      </c>
      <c r="C32" s="220">
        <v>44469</v>
      </c>
      <c r="D32" s="251"/>
      <c r="E32" s="316">
        <v>44104</v>
      </c>
    </row>
    <row r="33" spans="1:5" ht="13.8" thickBot="1">
      <c r="B33" s="323" t="s">
        <v>264</v>
      </c>
      <c r="C33" s="315"/>
      <c r="D33" s="312"/>
      <c r="E33" s="305"/>
    </row>
    <row r="34" spans="1:5">
      <c r="B34" s="306" t="s">
        <v>265</v>
      </c>
      <c r="C34" s="299">
        <v>881732520361.92407</v>
      </c>
      <c r="D34" s="317"/>
      <c r="E34" s="299">
        <v>608453184483.604</v>
      </c>
    </row>
    <row r="35" spans="1:5">
      <c r="B35" s="306" t="s">
        <v>266</v>
      </c>
      <c r="C35" s="299">
        <v>680936054685.96094</v>
      </c>
      <c r="D35" s="317"/>
      <c r="E35" s="299">
        <v>479987682404.75012</v>
      </c>
    </row>
    <row r="36" spans="1:5">
      <c r="B36" s="306" t="s">
        <v>267</v>
      </c>
      <c r="C36" s="299">
        <v>591749161692.44519</v>
      </c>
      <c r="D36" s="317"/>
      <c r="E36" s="299">
        <v>323158941439.00696</v>
      </c>
    </row>
    <row r="37" spans="1:5">
      <c r="B37" s="306" t="s">
        <v>268</v>
      </c>
      <c r="C37" s="299">
        <v>269886905952.15112</v>
      </c>
      <c r="D37" s="317"/>
      <c r="E37" s="299">
        <v>355261893333.80072</v>
      </c>
    </row>
    <row r="38" spans="1:5">
      <c r="B38" s="306" t="s">
        <v>269</v>
      </c>
      <c r="C38" s="299">
        <v>77916816231.059525</v>
      </c>
      <c r="D38" s="317"/>
      <c r="E38" s="299">
        <v>131333996958.46181</v>
      </c>
    </row>
    <row r="39" spans="1:5">
      <c r="B39" s="306" t="s">
        <v>270</v>
      </c>
      <c r="C39" s="299">
        <v>210991781379.32767</v>
      </c>
      <c r="D39" s="317"/>
      <c r="E39" s="299">
        <v>106546530774.9377</v>
      </c>
    </row>
    <row r="40" spans="1:5">
      <c r="B40" s="306" t="s">
        <v>271</v>
      </c>
      <c r="C40" s="299">
        <v>315659554624.96936</v>
      </c>
      <c r="D40" s="317"/>
      <c r="E40" s="299">
        <v>187135743595.43872</v>
      </c>
    </row>
    <row r="41" spans="1:5">
      <c r="B41" s="300" t="s">
        <v>272</v>
      </c>
      <c r="C41" s="301">
        <f>SUM(C34:C40)</f>
        <v>3028872794927.8379</v>
      </c>
      <c r="D41" s="320"/>
      <c r="E41" s="301">
        <f>SUM(E34:E40)</f>
        <v>2191877972990.0002</v>
      </c>
    </row>
    <row r="43" spans="1:5">
      <c r="A43" s="196" t="s">
        <v>459</v>
      </c>
    </row>
    <row r="45" spans="1:5" ht="41.4" customHeight="1">
      <c r="A45" s="357" t="s">
        <v>273</v>
      </c>
      <c r="B45" s="357"/>
      <c r="C45" s="357"/>
      <c r="D45" s="357"/>
      <c r="E45" s="357"/>
    </row>
    <row r="47" spans="1:5" ht="24.6" customHeight="1">
      <c r="A47" s="354" t="s">
        <v>274</v>
      </c>
      <c r="B47" s="354"/>
      <c r="C47" s="354"/>
      <c r="D47" s="354"/>
      <c r="E47" s="354"/>
    </row>
    <row r="49" spans="1:5" ht="27" customHeight="1">
      <c r="A49" s="358" t="s">
        <v>539</v>
      </c>
      <c r="B49" s="358"/>
      <c r="C49" s="358"/>
      <c r="D49" s="358"/>
      <c r="E49" s="358"/>
    </row>
    <row r="51" spans="1:5" ht="25.8" customHeight="1">
      <c r="A51" s="357" t="s">
        <v>275</v>
      </c>
      <c r="B51" s="357"/>
      <c r="C51" s="357"/>
      <c r="D51" s="357"/>
      <c r="E51" s="357"/>
    </row>
  </sheetData>
  <mergeCells count="4">
    <mergeCell ref="A45:E45"/>
    <mergeCell ref="A47:E47"/>
    <mergeCell ref="A49:E49"/>
    <mergeCell ref="A51:E51"/>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8"/>
  <sheetViews>
    <sheetView showGridLines="0" topLeftCell="A3" workbookViewId="0">
      <selection activeCell="C17" sqref="C17"/>
    </sheetView>
  </sheetViews>
  <sheetFormatPr baseColWidth="10" defaultRowHeight="13.2"/>
  <cols>
    <col min="1" max="1" width="81.33203125" customWidth="1"/>
  </cols>
  <sheetData>
    <row r="2" spans="1:5" s="85" customFormat="1"/>
    <row r="3" spans="1:5" s="85" customFormat="1"/>
    <row r="4" spans="1:5" s="85" customFormat="1"/>
    <row r="5" spans="1:5" s="85" customFormat="1"/>
    <row r="6" spans="1:5" s="85" customFormat="1"/>
    <row r="7" spans="1:5" s="85" customFormat="1">
      <c r="A7" s="158" t="s">
        <v>381</v>
      </c>
    </row>
    <row r="8" spans="1:5" s="85" customFormat="1">
      <c r="A8" s="148"/>
      <c r="B8" s="32"/>
      <c r="C8" s="31"/>
      <c r="D8" s="31"/>
      <c r="E8" s="31"/>
    </row>
    <row r="9" spans="1:5" s="230" customFormat="1">
      <c r="A9" s="170" t="s">
        <v>460</v>
      </c>
      <c r="B9" s="32"/>
      <c r="C9" s="31"/>
      <c r="D9" s="31"/>
      <c r="E9" s="31"/>
    </row>
    <row r="10" spans="1:5" s="230" customFormat="1">
      <c r="A10" s="148"/>
      <c r="B10" s="32"/>
      <c r="C10" s="31"/>
      <c r="D10" s="31"/>
      <c r="E10" s="31"/>
    </row>
    <row r="11" spans="1:5" ht="26.4">
      <c r="A11" s="86" t="s">
        <v>243</v>
      </c>
    </row>
    <row r="12" spans="1:5" s="1" customFormat="1" ht="21" customHeight="1">
      <c r="A12" s="202" t="s">
        <v>382</v>
      </c>
    </row>
    <row r="13" spans="1:5" s="1" customFormat="1" ht="21" customHeight="1">
      <c r="A13" s="202" t="s">
        <v>383</v>
      </c>
    </row>
    <row r="14" spans="1:5" s="1" customFormat="1" ht="21" customHeight="1">
      <c r="A14" s="202" t="s">
        <v>384</v>
      </c>
    </row>
    <row r="15" spans="1:5" s="1" customFormat="1" ht="38.25" customHeight="1">
      <c r="A15" s="57" t="s">
        <v>121</v>
      </c>
    </row>
    <row r="16" spans="1:5" ht="52.8">
      <c r="A16" s="57" t="s">
        <v>122</v>
      </c>
    </row>
    <row r="17" spans="1:1" ht="66">
      <c r="A17" s="57" t="s">
        <v>244</v>
      </c>
    </row>
    <row r="18" spans="1:1" s="85" customFormat="1" ht="39.6">
      <c r="A18" s="57" t="s">
        <v>245</v>
      </c>
    </row>
    <row r="19" spans="1:1" s="85" customFormat="1">
      <c r="A19" s="57"/>
    </row>
    <row r="20" spans="1:1">
      <c r="A20" s="170" t="s">
        <v>387</v>
      </c>
    </row>
    <row r="21" spans="1:1" ht="47.25" customHeight="1">
      <c r="A21" s="57" t="s">
        <v>123</v>
      </c>
    </row>
    <row r="22" spans="1:1" ht="75" customHeight="1">
      <c r="A22" s="57" t="s">
        <v>124</v>
      </c>
    </row>
    <row r="23" spans="1:1" s="85" customFormat="1">
      <c r="A23" s="57"/>
    </row>
    <row r="24" spans="1:1" s="85" customFormat="1">
      <c r="A24" s="198" t="s">
        <v>246</v>
      </c>
    </row>
    <row r="25" spans="1:1" s="85" customFormat="1" ht="39.6">
      <c r="A25" s="86" t="s">
        <v>247</v>
      </c>
    </row>
    <row r="26" spans="1:1" s="85" customFormat="1">
      <c r="A26" s="57"/>
    </row>
    <row r="27" spans="1:1" s="85" customFormat="1" ht="69" customHeight="1">
      <c r="A27" s="86" t="s">
        <v>248</v>
      </c>
    </row>
    <row r="28" spans="1:1" s="85" customFormat="1" ht="24" customHeight="1">
      <c r="A28" s="86" t="s">
        <v>249</v>
      </c>
    </row>
    <row r="29" spans="1:1" s="85" customFormat="1" ht="26.4">
      <c r="A29" s="86" t="s">
        <v>250</v>
      </c>
    </row>
    <row r="30" spans="1:1" s="85" customFormat="1">
      <c r="A30" s="57"/>
    </row>
    <row r="31" spans="1:1" s="85" customFormat="1">
      <c r="A31" s="86" t="s">
        <v>251</v>
      </c>
    </row>
    <row r="32" spans="1:1" s="85" customFormat="1">
      <c r="A32" s="86"/>
    </row>
    <row r="33" spans="1:1" s="85" customFormat="1" ht="52.8">
      <c r="A33" s="86" t="s">
        <v>252</v>
      </c>
    </row>
    <row r="34" spans="1:1" ht="25.5" customHeight="1">
      <c r="A34" s="170" t="s">
        <v>385</v>
      </c>
    </row>
    <row r="35" spans="1:1" ht="74.25" customHeight="1">
      <c r="A35" s="86" t="s">
        <v>125</v>
      </c>
    </row>
    <row r="36" spans="1:1" ht="51.6" customHeight="1">
      <c r="A36" s="86" t="s">
        <v>461</v>
      </c>
    </row>
    <row r="37" spans="1:1" s="85" customFormat="1">
      <c r="A37" s="57"/>
    </row>
    <row r="38" spans="1:1">
      <c r="A38" s="170" t="s">
        <v>386</v>
      </c>
    </row>
    <row r="39" spans="1:1" ht="66.75" customHeight="1">
      <c r="A39" s="86" t="s">
        <v>126</v>
      </c>
    </row>
    <row r="41" spans="1:1" ht="11.25" customHeight="1">
      <c r="A41" s="170" t="s">
        <v>462</v>
      </c>
    </row>
    <row r="43" spans="1:1" ht="26.4">
      <c r="A43" s="86" t="s">
        <v>355</v>
      </c>
    </row>
    <row r="46" spans="1:1" ht="47.25" customHeight="1"/>
    <row r="47" spans="1:1" ht="47.25" customHeight="1"/>
    <row r="48" spans="1:1" ht="47.25" customHeight="1"/>
    <row r="49" ht="47.25" customHeight="1"/>
    <row r="50" ht="47.25" customHeight="1"/>
    <row r="51" ht="47.25" customHeight="1"/>
    <row r="52" ht="47.25" customHeight="1"/>
    <row r="53" ht="47.25" customHeight="1"/>
    <row r="54" ht="47.25" customHeight="1"/>
    <row r="55" ht="47.25" customHeight="1"/>
    <row r="56" ht="47.25" customHeight="1"/>
    <row r="57" ht="47.25" customHeight="1"/>
    <row r="58" ht="47.25" customHeight="1"/>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G35"/>
  <sheetViews>
    <sheetView showGridLines="0" topLeftCell="A26" zoomScaleNormal="100" workbookViewId="0">
      <selection activeCell="F23" sqref="F23"/>
    </sheetView>
  </sheetViews>
  <sheetFormatPr baseColWidth="10" defaultColWidth="11.44140625" defaultRowHeight="13.2"/>
  <cols>
    <col min="1" max="1" width="30.44140625" style="231" customWidth="1"/>
    <col min="2" max="2" width="18.109375" style="274" customWidth="1"/>
    <col min="3" max="3" width="21.88671875" style="274" customWidth="1"/>
    <col min="4" max="5" width="17" style="274" customWidth="1"/>
    <col min="6" max="16384" width="11.44140625" style="231"/>
  </cols>
  <sheetData>
    <row r="7" spans="1:5">
      <c r="A7" s="255" t="s">
        <v>388</v>
      </c>
      <c r="B7" s="273"/>
      <c r="C7" s="273"/>
      <c r="D7" s="273"/>
      <c r="E7" s="273"/>
    </row>
    <row r="8" spans="1:5">
      <c r="A8" s="154" t="s">
        <v>158</v>
      </c>
    </row>
    <row r="9" spans="1:5">
      <c r="A9" s="154"/>
    </row>
    <row r="10" spans="1:5">
      <c r="A10" s="275" t="s">
        <v>389</v>
      </c>
    </row>
    <row r="12" spans="1:5">
      <c r="A12" s="361" t="s">
        <v>356</v>
      </c>
      <c r="B12" s="361"/>
      <c r="C12" s="361"/>
      <c r="D12" s="360"/>
      <c r="E12" s="360"/>
    </row>
    <row r="13" spans="1:5" ht="40.200000000000003" customHeight="1">
      <c r="A13" s="276" t="s">
        <v>52</v>
      </c>
      <c r="B13" s="276" t="s">
        <v>163</v>
      </c>
      <c r="C13" s="277" t="s">
        <v>164</v>
      </c>
      <c r="D13" s="277" t="s">
        <v>329</v>
      </c>
      <c r="E13" s="277" t="s">
        <v>328</v>
      </c>
    </row>
    <row r="14" spans="1:5">
      <c r="A14" s="210" t="s">
        <v>94</v>
      </c>
      <c r="B14" s="278">
        <v>7230049571</v>
      </c>
      <c r="C14" s="278" t="s">
        <v>120</v>
      </c>
      <c r="D14" s="278">
        <v>323930733.34509999</v>
      </c>
      <c r="E14" s="278" t="s">
        <v>120</v>
      </c>
    </row>
    <row r="15" spans="1:5">
      <c r="A15" s="210" t="s">
        <v>95</v>
      </c>
      <c r="B15" s="278">
        <v>269713851</v>
      </c>
      <c r="C15" s="278">
        <v>12814897728.244299</v>
      </c>
      <c r="D15" s="278">
        <v>5440079232.6103001</v>
      </c>
      <c r="E15" s="278">
        <v>7635477301.6820002</v>
      </c>
    </row>
    <row r="16" spans="1:5">
      <c r="A16" s="210" t="s">
        <v>96</v>
      </c>
      <c r="B16" s="278" t="s">
        <v>120</v>
      </c>
      <c r="C16" s="278" t="s">
        <v>120</v>
      </c>
      <c r="D16" s="278">
        <v>3296521.2921000002</v>
      </c>
      <c r="E16" s="278">
        <v>212999912.1891</v>
      </c>
    </row>
    <row r="17" spans="1:7">
      <c r="A17" s="210" t="s">
        <v>97</v>
      </c>
      <c r="B17" s="278">
        <v>1285954407.9430001</v>
      </c>
      <c r="C17" s="278">
        <v>37613296949.616905</v>
      </c>
      <c r="D17" s="278" t="s">
        <v>120</v>
      </c>
      <c r="E17" s="278">
        <v>4483979543.1885996</v>
      </c>
    </row>
    <row r="18" spans="1:7">
      <c r="A18" s="210" t="s">
        <v>98</v>
      </c>
      <c r="B18" s="278">
        <v>3646579787</v>
      </c>
      <c r="C18" s="278">
        <v>4623359116.3976002</v>
      </c>
      <c r="D18" s="278">
        <v>1648986.615</v>
      </c>
      <c r="E18" s="278" t="s">
        <v>120</v>
      </c>
    </row>
    <row r="19" spans="1:7">
      <c r="A19" s="210" t="s">
        <v>99</v>
      </c>
      <c r="B19" s="278" t="s">
        <v>120</v>
      </c>
      <c r="C19" s="278" t="s">
        <v>120</v>
      </c>
      <c r="D19" s="278" t="s">
        <v>120</v>
      </c>
      <c r="E19" s="278" t="s">
        <v>120</v>
      </c>
    </row>
    <row r="20" spans="1:7">
      <c r="A20" s="179" t="s">
        <v>109</v>
      </c>
      <c r="B20" s="279">
        <f>SUM(B14:B19)</f>
        <v>12432297616.943001</v>
      </c>
      <c r="C20" s="279">
        <f>SUM(C14:C19)</f>
        <v>55051553794.258804</v>
      </c>
      <c r="D20" s="279">
        <f>SUM(D14:D19)</f>
        <v>5768955473.8625002</v>
      </c>
      <c r="E20" s="279">
        <f>SUM(E14:E19)</f>
        <v>12332456757.0597</v>
      </c>
      <c r="G20" s="259"/>
    </row>
    <row r="21" spans="1:7">
      <c r="A21" s="93"/>
    </row>
    <row r="22" spans="1:7">
      <c r="A22" s="359" t="s">
        <v>127</v>
      </c>
      <c r="B22" s="359"/>
      <c r="C22" s="359"/>
      <c r="D22" s="360"/>
      <c r="E22" s="360"/>
      <c r="F22" s="280"/>
      <c r="G22" s="280"/>
    </row>
    <row r="23" spans="1:7" ht="47.4" customHeight="1">
      <c r="A23" s="276" t="s">
        <v>52</v>
      </c>
      <c r="B23" s="276" t="s">
        <v>163</v>
      </c>
      <c r="C23" s="277" t="s">
        <v>164</v>
      </c>
      <c r="D23" s="277" t="s">
        <v>329</v>
      </c>
      <c r="E23" s="277" t="s">
        <v>328</v>
      </c>
      <c r="F23" s="280"/>
      <c r="G23" s="280"/>
    </row>
    <row r="24" spans="1:7">
      <c r="A24" s="93" t="s">
        <v>94</v>
      </c>
      <c r="B24" s="281">
        <v>4932737512</v>
      </c>
      <c r="C24" s="281">
        <v>177998290</v>
      </c>
      <c r="D24" s="281">
        <v>12411567</v>
      </c>
      <c r="E24" s="281" t="s">
        <v>120</v>
      </c>
      <c r="F24" s="280"/>
      <c r="G24" s="280"/>
    </row>
    <row r="25" spans="1:7">
      <c r="A25" s="93" t="s">
        <v>95</v>
      </c>
      <c r="B25" s="281">
        <v>1990659341</v>
      </c>
      <c r="C25" s="281">
        <v>17319525748</v>
      </c>
      <c r="D25" s="281">
        <v>8169760431</v>
      </c>
      <c r="E25" s="281">
        <v>9171014513</v>
      </c>
      <c r="F25" s="280"/>
      <c r="G25" s="280"/>
    </row>
    <row r="26" spans="1:7">
      <c r="A26" s="93" t="s">
        <v>96</v>
      </c>
      <c r="B26" s="281">
        <v>40178483</v>
      </c>
      <c r="C26" s="281" t="s">
        <v>128</v>
      </c>
      <c r="D26" s="281">
        <v>9518476</v>
      </c>
      <c r="E26" s="281">
        <v>717656261</v>
      </c>
      <c r="F26" s="280"/>
      <c r="G26" s="280"/>
    </row>
    <row r="27" spans="1:7">
      <c r="A27" s="93" t="s">
        <v>97</v>
      </c>
      <c r="B27" s="281">
        <v>12637200</v>
      </c>
      <c r="C27" s="281" t="s">
        <v>128</v>
      </c>
      <c r="D27" s="281" t="s">
        <v>128</v>
      </c>
      <c r="E27" s="281">
        <v>10063045893</v>
      </c>
      <c r="F27" s="280"/>
      <c r="G27" s="280"/>
    </row>
    <row r="28" spans="1:7">
      <c r="A28" s="93" t="s">
        <v>98</v>
      </c>
      <c r="B28" s="281">
        <v>1637853445</v>
      </c>
      <c r="C28" s="281">
        <v>3654890673</v>
      </c>
      <c r="D28" s="281">
        <v>4037988</v>
      </c>
      <c r="E28" s="281" t="s">
        <v>120</v>
      </c>
      <c r="F28" s="280"/>
      <c r="G28" s="280"/>
    </row>
    <row r="29" spans="1:7">
      <c r="A29" s="93" t="s">
        <v>99</v>
      </c>
      <c r="B29" s="281" t="s">
        <v>128</v>
      </c>
      <c r="C29" s="281">
        <v>1134835028</v>
      </c>
      <c r="D29" s="281" t="s">
        <v>128</v>
      </c>
      <c r="E29" s="281" t="s">
        <v>120</v>
      </c>
      <c r="F29" s="280"/>
      <c r="G29" s="280"/>
    </row>
    <row r="30" spans="1:7">
      <c r="A30" s="179" t="s">
        <v>109</v>
      </c>
      <c r="B30" s="279">
        <f>SUM(B24:B29)</f>
        <v>8614065981</v>
      </c>
      <c r="C30" s="279">
        <f>SUM(C24:C29)</f>
        <v>22287249739</v>
      </c>
      <c r="D30" s="279">
        <f>SUM(D24:D29)</f>
        <v>8195728462</v>
      </c>
      <c r="E30" s="279">
        <f>SUM(E24:E29)</f>
        <v>19951716667</v>
      </c>
      <c r="F30" s="280"/>
      <c r="G30" s="280"/>
    </row>
    <row r="31" spans="1:7">
      <c r="F31" s="280"/>
      <c r="G31" s="280"/>
    </row>
    <row r="32" spans="1:7" s="3" customFormat="1">
      <c r="B32" s="282"/>
      <c r="C32" s="282"/>
      <c r="D32" s="282"/>
      <c r="E32" s="282"/>
    </row>
    <row r="33" spans="2:5" s="3" customFormat="1">
      <c r="B33" s="282"/>
      <c r="C33" s="282"/>
      <c r="D33" s="282"/>
      <c r="E33" s="282"/>
    </row>
    <row r="34" spans="2:5" s="3" customFormat="1">
      <c r="B34" s="282"/>
      <c r="C34" s="282"/>
      <c r="D34" s="282"/>
      <c r="E34" s="282"/>
    </row>
    <row r="35" spans="2:5" s="3" customFormat="1">
      <c r="B35" s="282"/>
      <c r="C35" s="282"/>
      <c r="D35" s="282"/>
      <c r="E35" s="282"/>
    </row>
  </sheetData>
  <mergeCells count="4">
    <mergeCell ref="A22:C22"/>
    <mergeCell ref="D22:E22"/>
    <mergeCell ref="A12:C12"/>
    <mergeCell ref="D12:E12"/>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Sheet.12" shapeId="32770" r:id="rId4">
          <objectPr defaultSize="0" autoPict="0" r:id="rId5">
            <anchor moveWithCells="1" sizeWithCells="1">
              <from>
                <xdr:col>0</xdr:col>
                <xdr:colOff>0</xdr:colOff>
                <xdr:row>21</xdr:row>
                <xdr:rowOff>0</xdr:rowOff>
              </from>
              <to>
                <xdr:col>3</xdr:col>
                <xdr:colOff>0</xdr:colOff>
                <xdr:row>22</xdr:row>
                <xdr:rowOff>68580</xdr:rowOff>
              </to>
            </anchor>
          </objectPr>
        </oleObject>
      </mc:Choice>
      <mc:Fallback>
        <oleObject progId="Excel.Sheet.12" shapeId="32770" r:id="rId4"/>
      </mc:Fallback>
    </mc:AlternateContent>
    <mc:AlternateContent xmlns:mc="http://schemas.openxmlformats.org/markup-compatibility/2006">
      <mc:Choice Requires="x14">
        <oleObject progId="Excel.Sheet.12" shapeId="32771" r:id="rId6">
          <objectPr defaultSize="0" autoPict="0" r:id="rId5">
            <anchor moveWithCells="1" sizeWithCells="1">
              <from>
                <xdr:col>0</xdr:col>
                <xdr:colOff>0</xdr:colOff>
                <xdr:row>11</xdr:row>
                <xdr:rowOff>0</xdr:rowOff>
              </from>
              <to>
                <xdr:col>3</xdr:col>
                <xdr:colOff>0</xdr:colOff>
                <xdr:row>12</xdr:row>
                <xdr:rowOff>68580</xdr:rowOff>
              </to>
            </anchor>
          </objectPr>
        </oleObject>
      </mc:Choice>
      <mc:Fallback>
        <oleObject progId="Excel.Sheet.12" shapeId="32771"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37"/>
  <sheetViews>
    <sheetView showGridLines="0" topLeftCell="A27" workbookViewId="0"/>
  </sheetViews>
  <sheetFormatPr baseColWidth="10" defaultColWidth="11.44140625" defaultRowHeight="13.2"/>
  <cols>
    <col min="1" max="1" width="43.88671875" style="22" customWidth="1"/>
    <col min="2" max="2" width="22.88671875" style="22" customWidth="1"/>
    <col min="3" max="3" width="19.6640625" style="22" customWidth="1"/>
    <col min="4" max="4" width="22.88671875" style="22" customWidth="1"/>
    <col min="5" max="6" width="12.44140625" style="22" bestFit="1" customWidth="1"/>
    <col min="7" max="16384" width="11.44140625" style="22"/>
  </cols>
  <sheetData>
    <row r="6" spans="1:6">
      <c r="A6" s="192" t="s">
        <v>390</v>
      </c>
      <c r="B6" s="102"/>
      <c r="C6" s="102"/>
      <c r="D6" s="102"/>
    </row>
    <row r="8" spans="1:6">
      <c r="A8" s="196" t="s">
        <v>235</v>
      </c>
      <c r="C8" s="40"/>
    </row>
    <row r="10" spans="1:6" ht="24.75" customHeight="1">
      <c r="A10" s="353" t="s">
        <v>541</v>
      </c>
      <c r="B10" s="353"/>
      <c r="C10" s="353"/>
      <c r="D10" s="353"/>
    </row>
    <row r="12" spans="1:6">
      <c r="A12" s="171" t="s">
        <v>129</v>
      </c>
      <c r="B12" s="172" t="s">
        <v>130</v>
      </c>
      <c r="C12" s="172" t="s">
        <v>165</v>
      </c>
      <c r="D12" s="173" t="s">
        <v>131</v>
      </c>
    </row>
    <row r="13" spans="1:6">
      <c r="A13" s="174" t="s">
        <v>82</v>
      </c>
      <c r="B13" s="175">
        <v>4467</v>
      </c>
      <c r="C13" s="176">
        <v>447778926898.09998</v>
      </c>
      <c r="D13" s="177">
        <v>0.98</v>
      </c>
    </row>
    <row r="14" spans="1:6">
      <c r="A14" s="93" t="s">
        <v>132</v>
      </c>
      <c r="B14" s="178">
        <v>93</v>
      </c>
      <c r="C14" s="176">
        <v>9138345446.8999996</v>
      </c>
      <c r="D14" s="177">
        <v>0.02</v>
      </c>
    </row>
    <row r="15" spans="1:6">
      <c r="A15" s="179" t="s">
        <v>109</v>
      </c>
      <c r="B15" s="180">
        <f>+B13+B14</f>
        <v>4560</v>
      </c>
      <c r="C15" s="181">
        <f>+C13+C14</f>
        <v>456917272345</v>
      </c>
      <c r="D15" s="182">
        <v>1</v>
      </c>
      <c r="F15" s="51"/>
    </row>
    <row r="17" spans="1:4" ht="24.75" customHeight="1">
      <c r="A17" s="353" t="s">
        <v>357</v>
      </c>
      <c r="B17" s="353"/>
      <c r="C17" s="353"/>
      <c r="D17" s="353"/>
    </row>
    <row r="19" spans="1:4">
      <c r="A19" s="172" t="s">
        <v>234</v>
      </c>
      <c r="B19" s="172" t="s">
        <v>130</v>
      </c>
      <c r="C19" s="172" t="s">
        <v>165</v>
      </c>
      <c r="D19" s="173" t="s">
        <v>131</v>
      </c>
    </row>
    <row r="20" spans="1:4">
      <c r="A20" s="58" t="s">
        <v>139</v>
      </c>
      <c r="B20" s="183">
        <v>22344</v>
      </c>
      <c r="C20" s="184">
        <v>2291114756</v>
      </c>
      <c r="D20" s="185">
        <v>0.49</v>
      </c>
    </row>
    <row r="21" spans="1:4">
      <c r="A21" s="58" t="s">
        <v>133</v>
      </c>
      <c r="B21" s="183">
        <v>23256</v>
      </c>
      <c r="C21" s="184">
        <v>2436207844</v>
      </c>
      <c r="D21" s="185">
        <v>0.51</v>
      </c>
    </row>
    <row r="22" spans="1:4">
      <c r="A22" s="186" t="s">
        <v>109</v>
      </c>
      <c r="B22" s="187">
        <f>+B20+B21</f>
        <v>45600</v>
      </c>
      <c r="C22" s="188">
        <f>+C20+C21</f>
        <v>4727322600</v>
      </c>
      <c r="D22" s="189">
        <v>1</v>
      </c>
    </row>
    <row r="23" spans="1:4">
      <c r="A23" s="160"/>
      <c r="B23" s="160"/>
      <c r="C23" s="262"/>
      <c r="D23" s="160"/>
    </row>
    <row r="24" spans="1:4">
      <c r="A24" s="197" t="s">
        <v>236</v>
      </c>
      <c r="B24" s="160"/>
      <c r="C24" s="262"/>
      <c r="D24" s="160"/>
    </row>
    <row r="25" spans="1:4">
      <c r="A25" s="160"/>
      <c r="B25" s="160"/>
      <c r="C25" s="160"/>
      <c r="D25" s="160"/>
    </row>
    <row r="26" spans="1:4" ht="41.25" customHeight="1">
      <c r="A26" s="352" t="s">
        <v>237</v>
      </c>
      <c r="B26" s="352"/>
      <c r="C26" s="352"/>
      <c r="D26" s="352"/>
    </row>
    <row r="27" spans="1:4">
      <c r="A27" s="195"/>
      <c r="B27" s="195"/>
      <c r="C27" s="195"/>
      <c r="D27" s="195"/>
    </row>
    <row r="28" spans="1:4">
      <c r="A28" s="352" t="s">
        <v>238</v>
      </c>
      <c r="B28" s="352"/>
      <c r="C28" s="352"/>
      <c r="D28" s="352"/>
    </row>
    <row r="29" spans="1:4">
      <c r="A29" s="160"/>
      <c r="B29" s="160"/>
      <c r="C29" s="160"/>
      <c r="D29" s="160"/>
    </row>
    <row r="30" spans="1:4">
      <c r="A30" s="197" t="s">
        <v>240</v>
      </c>
    </row>
    <row r="31" spans="1:4" ht="39" customHeight="1">
      <c r="A31" s="352" t="s">
        <v>239</v>
      </c>
      <c r="B31" s="352"/>
      <c r="C31" s="352"/>
      <c r="D31" s="352"/>
    </row>
    <row r="32" spans="1:4">
      <c r="A32" s="93"/>
    </row>
    <row r="33" spans="1:4">
      <c r="A33" s="197" t="s">
        <v>241</v>
      </c>
    </row>
    <row r="34" spans="1:4" ht="26.25" customHeight="1">
      <c r="A34" s="352" t="s">
        <v>525</v>
      </c>
      <c r="B34" s="352"/>
      <c r="C34" s="352"/>
      <c r="D34" s="352"/>
    </row>
    <row r="35" spans="1:4">
      <c r="A35" s="193"/>
    </row>
    <row r="36" spans="1:4">
      <c r="A36" s="197" t="s">
        <v>463</v>
      </c>
    </row>
    <row r="37" spans="1:4">
      <c r="A37" s="352" t="s">
        <v>242</v>
      </c>
      <c r="B37" s="352"/>
      <c r="C37" s="352"/>
      <c r="D37" s="352"/>
    </row>
  </sheetData>
  <mergeCells count="7">
    <mergeCell ref="A37:D37"/>
    <mergeCell ref="A10:D10"/>
    <mergeCell ref="A17:D17"/>
    <mergeCell ref="A31:D31"/>
    <mergeCell ref="A34:D34"/>
    <mergeCell ref="A26:D26"/>
    <mergeCell ref="A28:D28"/>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workbookViewId="0">
      <selection activeCell="L18" sqref="L18"/>
    </sheetView>
  </sheetViews>
  <sheetFormatPr baseColWidth="10" defaultColWidth="11.44140625" defaultRowHeight="13.2"/>
  <cols>
    <col min="1" max="1" width="57.6640625" style="22" customWidth="1"/>
    <col min="2" max="2" width="13.6640625" style="22" customWidth="1"/>
    <col min="3" max="3" width="16.109375" style="22" customWidth="1"/>
    <col min="4" max="16384" width="11.44140625" style="22"/>
  </cols>
  <sheetData>
    <row r="6" spans="1:4">
      <c r="A6" s="192" t="s">
        <v>391</v>
      </c>
      <c r="B6" s="102"/>
      <c r="C6" s="102"/>
      <c r="D6" s="102"/>
    </row>
    <row r="8" spans="1:4" ht="28.5" customHeight="1">
      <c r="A8" s="354" t="s">
        <v>217</v>
      </c>
      <c r="B8" s="354"/>
      <c r="C8" s="354"/>
      <c r="D8" s="354"/>
    </row>
    <row r="9" spans="1:4">
      <c r="A9" s="93"/>
    </row>
    <row r="10" spans="1:4" ht="26.25" customHeight="1">
      <c r="A10" s="354" t="s">
        <v>218</v>
      </c>
      <c r="B10" s="354"/>
      <c r="C10" s="354"/>
      <c r="D10" s="354"/>
    </row>
    <row r="12" spans="1:4">
      <c r="A12" s="354" t="s">
        <v>226</v>
      </c>
      <c r="B12" s="354"/>
      <c r="C12" s="354"/>
      <c r="D12" s="354"/>
    </row>
    <row r="13" spans="1:4">
      <c r="A13" s="194"/>
      <c r="B13" s="194"/>
      <c r="C13" s="194"/>
      <c r="D13" s="194"/>
    </row>
    <row r="14" spans="1:4" ht="28.8" customHeight="1">
      <c r="A14" s="354" t="s">
        <v>219</v>
      </c>
      <c r="B14" s="354"/>
      <c r="C14" s="354"/>
      <c r="D14" s="354"/>
    </row>
    <row r="15" spans="1:4">
      <c r="A15" s="194"/>
      <c r="B15" s="194"/>
      <c r="C15" s="194"/>
      <c r="D15" s="194"/>
    </row>
    <row r="16" spans="1:4">
      <c r="A16" s="22" t="s">
        <v>220</v>
      </c>
    </row>
    <row r="18" spans="1:4" ht="54.75" customHeight="1">
      <c r="A18" s="354" t="s">
        <v>221</v>
      </c>
      <c r="B18" s="354"/>
      <c r="C18" s="354"/>
      <c r="D18" s="354"/>
    </row>
    <row r="20" spans="1:4">
      <c r="A20" s="22" t="s">
        <v>222</v>
      </c>
    </row>
    <row r="22" spans="1:4" ht="51.75" customHeight="1">
      <c r="A22" s="354" t="s">
        <v>554</v>
      </c>
      <c r="B22" s="354"/>
      <c r="C22" s="354"/>
      <c r="D22" s="354"/>
    </row>
    <row r="24" spans="1:4" ht="52.5" customHeight="1">
      <c r="A24" s="354" t="s">
        <v>555</v>
      </c>
      <c r="B24" s="354"/>
      <c r="C24" s="354"/>
      <c r="D24" s="354"/>
    </row>
    <row r="26" spans="1:4">
      <c r="A26" s="354" t="s">
        <v>223</v>
      </c>
      <c r="B26" s="354"/>
      <c r="C26" s="354"/>
      <c r="D26" s="354"/>
    </row>
    <row r="28" spans="1:4" ht="39" customHeight="1">
      <c r="A28" s="354" t="s">
        <v>556</v>
      </c>
      <c r="B28" s="354"/>
      <c r="C28" s="354"/>
      <c r="D28" s="354"/>
    </row>
    <row r="30" spans="1:4" ht="24.75" customHeight="1">
      <c r="A30" s="354" t="s">
        <v>224</v>
      </c>
      <c r="B30" s="354"/>
      <c r="C30" s="354"/>
      <c r="D30" s="354"/>
    </row>
    <row r="32" spans="1:4" ht="25.5" customHeight="1">
      <c r="A32" s="354" t="s">
        <v>225</v>
      </c>
      <c r="B32" s="354"/>
      <c r="C32" s="354"/>
      <c r="D32" s="354"/>
    </row>
    <row r="34" spans="1:4" ht="27" customHeight="1">
      <c r="A34" s="354" t="s">
        <v>227</v>
      </c>
      <c r="B34" s="354"/>
      <c r="C34" s="354"/>
      <c r="D34" s="354"/>
    </row>
    <row r="36" spans="1:4" ht="25.5" customHeight="1">
      <c r="A36" s="354" t="s">
        <v>540</v>
      </c>
      <c r="B36" s="354"/>
      <c r="C36" s="354"/>
      <c r="D36" s="354"/>
    </row>
    <row r="38" spans="1:4">
      <c r="A38" s="22" t="s">
        <v>323</v>
      </c>
    </row>
  </sheetData>
  <mergeCells count="13">
    <mergeCell ref="A8:D8"/>
    <mergeCell ref="A10:D10"/>
    <mergeCell ref="A12:D12"/>
    <mergeCell ref="A14:D14"/>
    <mergeCell ref="A18:D18"/>
    <mergeCell ref="A32:D32"/>
    <mergeCell ref="A34:D34"/>
    <mergeCell ref="A36:D36"/>
    <mergeCell ref="A22:D22"/>
    <mergeCell ref="A24:D24"/>
    <mergeCell ref="A26:D26"/>
    <mergeCell ref="A28:D28"/>
    <mergeCell ref="A30:D30"/>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OMKIhGMDjSFHwYP2kUno1f/JIlZz/BBEzp0UlMDTWiw=</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PPWeNUPjaJNUWFoKYGSocUXH38qtXN05mUz4RUzerlY=</DigestValue>
    </Reference>
  </SignedInfo>
  <SignatureValue>BLP37KDbTpTu9kUreDFXxbT7WcHkb4tKhCsU3C/LHhr2xreoSfyBVbB22MgpR0D7BhhFGFVLTbzp
PkYR1zJZUrSPkYjKGswxu7I5SRAN91+NNRffOAqybxjnLQqoVqdlVGVme0Lr/qW4W0wKFFvrOCPB
pnh6iDWIGVULeoNGEs0TrO+2ORFUfXCI+mABr9sR1VSnCdff9aJpw/gYuDBYA7Yn6StE5+ZmYnfX
7/Oxv5aUcFpLjh0WLjAX+i8n3fmtb7OQH8B0DRK8ja8J9cfzqSBrxPQG07o8eE+KRqNTNldfLlip
6kK5tyCTBMntb7xB205r5/Gg/DMiqv4+YQcgXA==</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zd7YAzgbmyd+Ka8m8xvl6Li1yJyYaDz7dw0Lg9lhFSg=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4O7sSUBoI/MMMh4OuV0k5M9Eu3tQepqCEPpQBpb7etc=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YuNUev3lfCz6rTWVVEYOpg+XOlHiwXl1nt7a9K7c7xw=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kNPhDwleiPRQn6rfH0VYv6fmakhytcuZMz1ce0ns7vk=</DigestValue>
      </Reference>
      <Reference URI="/xl/drawings/drawing14.xml?ContentType=application/vnd.openxmlformats-officedocument.drawing+xml">
        <DigestMethod Algorithm="http://www.w3.org/2001/04/xmlenc#sha256"/>
        <DigestValue>Klmf+jJ1c4izGRY1mkCZ9NB4cNikCt7S3MtEU1vgYIQ=</DigestValue>
      </Reference>
      <Reference URI="/xl/drawings/drawing15.xml?ContentType=application/vnd.openxmlformats-officedocument.drawing+xml">
        <DigestMethod Algorithm="http://www.w3.org/2001/04/xmlenc#sha256"/>
        <DigestValue>3b0iUQHm4pkO+y9ar+LZqk+4MJ+2hPUBpiwV2QdM3eg=</DigestValue>
      </Reference>
      <Reference URI="/xl/drawings/drawing16.xml?ContentType=application/vnd.openxmlformats-officedocument.drawing+xml">
        <DigestMethod Algorithm="http://www.w3.org/2001/04/xmlenc#sha256"/>
        <DigestValue>hrsXpc/0TY+hbKd1ztp+PVCVvTFUk9BTLU4P7BJ2DkQ=</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shsSGCsy6z8iDEA8WreYKBf7b576S3ygV90IGrzcO5U=</DigestValue>
      </Reference>
      <Reference URI="/xl/drawings/drawing19.xml?ContentType=application/vnd.openxmlformats-officedocument.drawing+xml">
        <DigestMethod Algorithm="http://www.w3.org/2001/04/xmlenc#sha256"/>
        <DigestValue>JPIKBF9LEMnebKNpZa+Lt1UxAAHS7Ln6RvuvkMY9feA=</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8kG5Pmoidmj77ghR2vOaoXiWWO8AytbxVu51u6+O3Ms=</DigestValue>
      </Reference>
      <Reference URI="/xl/drawings/drawing21.xml?ContentType=application/vnd.openxmlformats-officedocument.drawing+xml">
        <DigestMethod Algorithm="http://www.w3.org/2001/04/xmlenc#sha256"/>
        <DigestValue>pUo4NdpssHD0sZBgFS2+g/CJevQGVpMTQ7azEx5mv0M=</DigestValue>
      </Reference>
      <Reference URI="/xl/drawings/drawing22.xml?ContentType=application/vnd.openxmlformats-officedocument.drawing+xml">
        <DigestMethod Algorithm="http://www.w3.org/2001/04/xmlenc#sha256"/>
        <DigestValue>ITmaY2exX7n/DcriBL7+MKMUJRspHEArop6yUZJTbDM=</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bUmuHS04zskHWKoRHPyiAVqChZUGpgr09Roct24Yq2Q=</DigestValue>
      </Reference>
      <Reference URI="/xl/drawings/drawing8.xml?ContentType=application/vnd.openxmlformats-officedocument.drawing+xml">
        <DigestMethod Algorithm="http://www.w3.org/2001/04/xmlenc#sha256"/>
        <DigestValue>m83V5VP/uFmJA0cFuHMCHs2YKPen7NLZ0v/zCB2Z0yg=</DigestValue>
      </Reference>
      <Reference URI="/xl/drawings/drawing9.xml?ContentType=application/vnd.openxmlformats-officedocument.drawing+xml">
        <DigestMethod Algorithm="http://www.w3.org/2001/04/xmlenc#sha256"/>
        <DigestValue>uwExLLOkqJud/7hZ0MlH7IP6kfdfyFed2dJ9NJBZDAo=</DigestValue>
      </Reference>
      <Reference URI="/xl/drawings/vmlDrawing1.vml?ContentType=application/vnd.openxmlformats-officedocument.vmlDrawing">
        <DigestMethod Algorithm="http://www.w3.org/2001/04/xmlenc#sha256"/>
        <DigestValue>ceMYOoKYf5ugDm+B+wcz7iq6L5Z6hfveZKBHnGTZ08c=</DigestValue>
      </Reference>
      <Reference URI="/xl/embeddings/Hoja_de_c_lculo_de_Microsoft_Excel.xlsx?ContentType=application/vnd.openxmlformats-officedocument.spreadsheetml.sheet">
        <DigestMethod Algorithm="http://www.w3.org/2001/04/xmlenc#sha256"/>
        <DigestValue>n27TDzjt1349AlQ4vzyzgGaF6fotwEVdIPgxu4Fk5oc=</DigestValue>
      </Reference>
      <Reference URI="/xl/embeddings/Hoja_de_c_lculo_de_Microsoft_Excel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rCNlP7vsHG+AP9Bavj3MYqnpV02rw9QbiF+LlWKxb6g=</DigestValue>
      </Reference>
      <Reference URI="/xl/media/image7.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JN7eNw3XGMnDMBtdjANHyXqjNgiYKofz6azhop2uGBw=</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AMWXaiBACaMGygUM/AjfVjOJz6vVLFebhErGPsWCxfY=</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EXMWUUVReyYssSaj3ypSiyU1rxMiw08ihzexoHmQoGI=</DigestValue>
      </Reference>
      <Reference URI="/xl/styles.xml?ContentType=application/vnd.openxmlformats-officedocument.spreadsheetml.styles+xml">
        <DigestMethod Algorithm="http://www.w3.org/2001/04/xmlenc#sha256"/>
        <DigestValue>gbK6+Gajt+UHnHaJNvHwVMC9C9PAwFzQwHbHw97a56s=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ZgxNlSD56wfvzAXhOlbaP5JwlTtS6j28+5oPMsZlbeU=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n5sR701wPq949Qr9xXQzlYKtMv8TuCGrfJHsVWcIMdE=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cV2u0ahSehS2QPQLYHxk04HbOg19OLCUAxosxvnB7WQ=</DigestValue>
      </Reference>
      <Reference URI="/xl/worksheets/sheet10.xml?ContentType=application/vnd.openxmlformats-officedocument.spreadsheetml.worksheet+xml">
        <DigestMethod Algorithm="http://www.w3.org/2001/04/xmlenc#sha256"/>
        <DigestValue>yl49FAEcE0KHrlzF+ISThYz/9Qk5fvycZaS0Olv2VmU=</DigestValue>
      </Reference>
      <Reference URI="/xl/worksheets/sheet11.xml?ContentType=application/vnd.openxmlformats-officedocument.spreadsheetml.worksheet+xml">
        <DigestMethod Algorithm="http://www.w3.org/2001/04/xmlenc#sha256"/>
        <DigestValue>gDcslQFvjI4jl3h3p0qQ/NST2YDSkNK4usCTWiEySWQ=</DigestValue>
      </Reference>
      <Reference URI="/xl/worksheets/sheet12.xml?ContentType=application/vnd.openxmlformats-officedocument.spreadsheetml.worksheet+xml">
        <DigestMethod Algorithm="http://www.w3.org/2001/04/xmlenc#sha256"/>
        <DigestValue>Wc7dQdersJsd/H6pxP5zCDo/vhhb+ZaKGccvk7dTAro=</DigestValue>
      </Reference>
      <Reference URI="/xl/worksheets/sheet13.xml?ContentType=application/vnd.openxmlformats-officedocument.spreadsheetml.worksheet+xml">
        <DigestMethod Algorithm="http://www.w3.org/2001/04/xmlenc#sha256"/>
        <DigestValue>Y7vPHRJMDQHCXUleIVWtZyMUuHx9AxtOksvDc9DHbLc=</DigestValue>
      </Reference>
      <Reference URI="/xl/worksheets/sheet14.xml?ContentType=application/vnd.openxmlformats-officedocument.spreadsheetml.worksheet+xml">
        <DigestMethod Algorithm="http://www.w3.org/2001/04/xmlenc#sha256"/>
        <DigestValue>w/aUcxG23GbAN6iEXDCjrtaudv/6O3tO/kPX4Iuq7Ws=</DigestValue>
      </Reference>
      <Reference URI="/xl/worksheets/sheet15.xml?ContentType=application/vnd.openxmlformats-officedocument.spreadsheetml.worksheet+xml">
        <DigestMethod Algorithm="http://www.w3.org/2001/04/xmlenc#sha256"/>
        <DigestValue>AGc3iE/ITSkk1oKypN1BEmfQebsLQBMjatAMMI6hPrs=</DigestValue>
      </Reference>
      <Reference URI="/xl/worksheets/sheet16.xml?ContentType=application/vnd.openxmlformats-officedocument.spreadsheetml.worksheet+xml">
        <DigestMethod Algorithm="http://www.w3.org/2001/04/xmlenc#sha256"/>
        <DigestValue>vthCJgQOYY9U/+NJ9NAz78KbTZdRRjBhe9ksEnLgiQA=</DigestValue>
      </Reference>
      <Reference URI="/xl/worksheets/sheet17.xml?ContentType=application/vnd.openxmlformats-officedocument.spreadsheetml.worksheet+xml">
        <DigestMethod Algorithm="http://www.w3.org/2001/04/xmlenc#sha256"/>
        <DigestValue>stHwQD/lOZbf0Xmhiwj43R9tVjTEhFbo1KUSAW+RRb4=</DigestValue>
      </Reference>
      <Reference URI="/xl/worksheets/sheet18.xml?ContentType=application/vnd.openxmlformats-officedocument.spreadsheetml.worksheet+xml">
        <DigestMethod Algorithm="http://www.w3.org/2001/04/xmlenc#sha256"/>
        <DigestValue>lRGJ6mDKhZ6GhUhkPwjGbI9xABCo279Si02OvmU7WL0=</DigestValue>
      </Reference>
      <Reference URI="/xl/worksheets/sheet19.xml?ContentType=application/vnd.openxmlformats-officedocument.spreadsheetml.worksheet+xml">
        <DigestMethod Algorithm="http://www.w3.org/2001/04/xmlenc#sha256"/>
        <DigestValue>Qkd85/vqH1LAhsqboqidyViyqwTCYhwvR98pjyTfRN4=</DigestValue>
      </Reference>
      <Reference URI="/xl/worksheets/sheet2.xml?ContentType=application/vnd.openxmlformats-officedocument.spreadsheetml.worksheet+xml">
        <DigestMethod Algorithm="http://www.w3.org/2001/04/xmlenc#sha256"/>
        <DigestValue>IGorS2kDdtuaNoyjCSiv3V+RMAHgB2V5iSl9D4qTEWk=</DigestValue>
      </Reference>
      <Reference URI="/xl/worksheets/sheet20.xml?ContentType=application/vnd.openxmlformats-officedocument.spreadsheetml.worksheet+xml">
        <DigestMethod Algorithm="http://www.w3.org/2001/04/xmlenc#sha256"/>
        <DigestValue>7cxbpy39qCjRUqPu0Xo6RKjjOEuDJygU8sc4uHjOMEw=</DigestValue>
      </Reference>
      <Reference URI="/xl/worksheets/sheet21.xml?ContentType=application/vnd.openxmlformats-officedocument.spreadsheetml.worksheet+xml">
        <DigestMethod Algorithm="http://www.w3.org/2001/04/xmlenc#sha256"/>
        <DigestValue>rtbND9F5coPmbSJ4gjxkOYaMgYIxR45pZU7qFvrsUY0=</DigestValue>
      </Reference>
      <Reference URI="/xl/worksheets/sheet22.xml?ContentType=application/vnd.openxmlformats-officedocument.spreadsheetml.worksheet+xml">
        <DigestMethod Algorithm="http://www.w3.org/2001/04/xmlenc#sha256"/>
        <DigestValue>y5MeSWRP/pTSEwQmaxugu5DvvNYTvDwC1GzolPRe7Ro=</DigestValue>
      </Reference>
      <Reference URI="/xl/worksheets/sheet23.xml?ContentType=application/vnd.openxmlformats-officedocument.spreadsheetml.worksheet+xml">
        <DigestMethod Algorithm="http://www.w3.org/2001/04/xmlenc#sha256"/>
        <DigestValue>ZkjtmQBNTA8FezIaIM/9XtVCLS27Y3Ov8pC5A0vgfrk=</DigestValue>
      </Reference>
      <Reference URI="/xl/worksheets/sheet3.xml?ContentType=application/vnd.openxmlformats-officedocument.spreadsheetml.worksheet+xml">
        <DigestMethod Algorithm="http://www.w3.org/2001/04/xmlenc#sha256"/>
        <DigestValue>2RjsuNILsq/A/M4DfRVHYIWMFBhsu4AVysT19f84tz4=</DigestValue>
      </Reference>
      <Reference URI="/xl/worksheets/sheet4.xml?ContentType=application/vnd.openxmlformats-officedocument.spreadsheetml.worksheet+xml">
        <DigestMethod Algorithm="http://www.w3.org/2001/04/xmlenc#sha256"/>
        <DigestValue>01Fb/n16Qo86SglVlzlpMpUaQazw7B/ZwXSern9jFYk=</DigestValue>
      </Reference>
      <Reference URI="/xl/worksheets/sheet5.xml?ContentType=application/vnd.openxmlformats-officedocument.spreadsheetml.worksheet+xml">
        <DigestMethod Algorithm="http://www.w3.org/2001/04/xmlenc#sha256"/>
        <DigestValue>IXxZd4zHl172Z/9gM2gc0/bBP6fy4cJokGfUCTslrLc=</DigestValue>
      </Reference>
      <Reference URI="/xl/worksheets/sheet6.xml?ContentType=application/vnd.openxmlformats-officedocument.spreadsheetml.worksheet+xml">
        <DigestMethod Algorithm="http://www.w3.org/2001/04/xmlenc#sha256"/>
        <DigestValue>v12FOVaPadOV+P2uRLp8nl5QvnCjhS7ZmownNv1SBtE=</DigestValue>
      </Reference>
      <Reference URI="/xl/worksheets/sheet7.xml?ContentType=application/vnd.openxmlformats-officedocument.spreadsheetml.worksheet+xml">
        <DigestMethod Algorithm="http://www.w3.org/2001/04/xmlenc#sha256"/>
        <DigestValue>0ZKJoGF79iyuur7wLQtmkhYJ0I5rFJtcGtrgkszwrOM=</DigestValue>
      </Reference>
      <Reference URI="/xl/worksheets/sheet8.xml?ContentType=application/vnd.openxmlformats-officedocument.spreadsheetml.worksheet+xml">
        <DigestMethod Algorithm="http://www.w3.org/2001/04/xmlenc#sha256"/>
        <DigestValue>0ULmLobfsw2OVB+snM7q7WvToHgR9fq7u/033RPT3No=</DigestValue>
      </Reference>
      <Reference URI="/xl/worksheets/sheet9.xml?ContentType=application/vnd.openxmlformats-officedocument.spreadsheetml.worksheet+xml">
        <DigestMethod Algorithm="http://www.w3.org/2001/04/xmlenc#sha256"/>
        <DigestValue>5AWg0dh/YPB5yaqaLd1JsYyX6Z4x89WgIjPsUbsUOE0=</DigestValue>
      </Reference>
    </Manifest>
    <SignatureProperties>
      <SignatureProperty Id="idSignatureTime" Target="#idPackageSignature">
        <mdssi:SignatureTime xmlns:mdssi="http://schemas.openxmlformats.org/package/2006/digital-signature">
          <mdssi:Format>YYYY-MM-DDThh:mm:ssTZD</mdssi:Format>
          <mdssi:Value>2021-11-15T18:42:33Z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2021-11-15T18:42:33Z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CAzmO/WXPu+S2zYJ4h95vH405XXLJqG/YVjrKKu44lE=</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f6ksmCMF8EQCiUcLUNyYNYcelXzPG2UIKw5KcTPRYoI=</DigestValue>
    </Reference>
  </SignedInfo>
  <SignatureValue>Y5usl5YvrKb10Yl80w0Ej5zvz//vPNK8HMJXG/aqmNxUl6JOlmZ3iQOQGtiQE7yfViPiN52AeoyS
8qf8osI9SlLs/FvwsrUQazotH3fP/OelAxigeLP3cQgzgTa/GV+5vrd4vF+Pd5rfvQSJBT41I9bP
atgqRqPYhgrl+uJsuvaFYA7aDTmDlwiSTh0WZWX3zr0VoQA9AmZguSF/tuxXz3pynzhrx25v53dP
O2lLGYgXfqjGfUlKlHKNRSD0XwFew/5uaYhmMV0yFG9r70mlTHCQkaX2t9awI25D39zp/XMIWi0r
n6GsECsElCvrkWKj+F7qOo4CR6tUjHWkJ2Murw==</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zd7YAzgbmyd+Ka8m8xvl6Li1yJyYaDz7dw0Lg9lhFSg=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4O7sSUBoI/MMMh4OuV0k5M9Eu3tQepqCEPpQBpb7etc=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YuNUev3lfCz6rTWVVEYOpg+XOlHiwXl1nt7a9K7c7xw=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kNPhDwleiPRQn6rfH0VYv6fmakhytcuZMz1ce0ns7vk=</DigestValue>
      </Reference>
      <Reference URI="/xl/drawings/drawing14.xml?ContentType=application/vnd.openxmlformats-officedocument.drawing+xml">
        <DigestMethod Algorithm="http://www.w3.org/2001/04/xmlenc#sha256"/>
        <DigestValue>Klmf+jJ1c4izGRY1mkCZ9NB4cNikCt7S3MtEU1vgYIQ=</DigestValue>
      </Reference>
      <Reference URI="/xl/drawings/drawing15.xml?ContentType=application/vnd.openxmlformats-officedocument.drawing+xml">
        <DigestMethod Algorithm="http://www.w3.org/2001/04/xmlenc#sha256"/>
        <DigestValue>3b0iUQHm4pkO+y9ar+LZqk+4MJ+2hPUBpiwV2QdM3eg=</DigestValue>
      </Reference>
      <Reference URI="/xl/drawings/drawing16.xml?ContentType=application/vnd.openxmlformats-officedocument.drawing+xml">
        <DigestMethod Algorithm="http://www.w3.org/2001/04/xmlenc#sha256"/>
        <DigestValue>hrsXpc/0TY+hbKd1ztp+PVCVvTFUk9BTLU4P7BJ2DkQ=</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shsSGCsy6z8iDEA8WreYKBf7b576S3ygV90IGrzcO5U=</DigestValue>
      </Reference>
      <Reference URI="/xl/drawings/drawing19.xml?ContentType=application/vnd.openxmlformats-officedocument.drawing+xml">
        <DigestMethod Algorithm="http://www.w3.org/2001/04/xmlenc#sha256"/>
        <DigestValue>JPIKBF9LEMnebKNpZa+Lt1UxAAHS7Ln6RvuvkMY9feA=</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8kG5Pmoidmj77ghR2vOaoXiWWO8AytbxVu51u6+O3Ms=</DigestValue>
      </Reference>
      <Reference URI="/xl/drawings/drawing21.xml?ContentType=application/vnd.openxmlformats-officedocument.drawing+xml">
        <DigestMethod Algorithm="http://www.w3.org/2001/04/xmlenc#sha256"/>
        <DigestValue>pUo4NdpssHD0sZBgFS2+g/CJevQGVpMTQ7azEx5mv0M=</DigestValue>
      </Reference>
      <Reference URI="/xl/drawings/drawing22.xml?ContentType=application/vnd.openxmlformats-officedocument.drawing+xml">
        <DigestMethod Algorithm="http://www.w3.org/2001/04/xmlenc#sha256"/>
        <DigestValue>ITmaY2exX7n/DcriBL7+MKMUJRspHEArop6yUZJTbDM=</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bUmuHS04zskHWKoRHPyiAVqChZUGpgr09Roct24Yq2Q=</DigestValue>
      </Reference>
      <Reference URI="/xl/drawings/drawing8.xml?ContentType=application/vnd.openxmlformats-officedocument.drawing+xml">
        <DigestMethod Algorithm="http://www.w3.org/2001/04/xmlenc#sha256"/>
        <DigestValue>m83V5VP/uFmJA0cFuHMCHs2YKPen7NLZ0v/zCB2Z0yg=</DigestValue>
      </Reference>
      <Reference URI="/xl/drawings/drawing9.xml?ContentType=application/vnd.openxmlformats-officedocument.drawing+xml">
        <DigestMethod Algorithm="http://www.w3.org/2001/04/xmlenc#sha256"/>
        <DigestValue>uwExLLOkqJud/7hZ0MlH7IP6kfdfyFed2dJ9NJBZDAo=</DigestValue>
      </Reference>
      <Reference URI="/xl/drawings/vmlDrawing1.vml?ContentType=application/vnd.openxmlformats-officedocument.vmlDrawing">
        <DigestMethod Algorithm="http://www.w3.org/2001/04/xmlenc#sha256"/>
        <DigestValue>ceMYOoKYf5ugDm+B+wcz7iq6L5Z6hfveZKBHnGTZ08c=</DigestValue>
      </Reference>
      <Reference URI="/xl/embeddings/Hoja_de_c_lculo_de_Microsoft_Excel.xlsx?ContentType=application/vnd.openxmlformats-officedocument.spreadsheetml.sheet">
        <DigestMethod Algorithm="http://www.w3.org/2001/04/xmlenc#sha256"/>
        <DigestValue>n27TDzjt1349AlQ4vzyzgGaF6fotwEVdIPgxu4Fk5oc=</DigestValue>
      </Reference>
      <Reference URI="/xl/embeddings/Hoja_de_c_lculo_de_Microsoft_Excel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rCNlP7vsHG+AP9Bavj3MYqnpV02rw9QbiF+LlWKxb6g=</DigestValue>
      </Reference>
      <Reference URI="/xl/media/image7.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JN7eNw3XGMnDMBtdjANHyXqjNgiYKofz6azhop2uGBw=</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AMWXaiBACaMGygUM/AjfVjOJz6vVLFebhErGPsWCxfY=</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EXMWUUVReyYssSaj3ypSiyU1rxMiw08ihzexoHmQoGI=</DigestValue>
      </Reference>
      <Reference URI="/xl/styles.xml?ContentType=application/vnd.openxmlformats-officedocument.spreadsheetml.styles+xml">
        <DigestMethod Algorithm="http://www.w3.org/2001/04/xmlenc#sha256"/>
        <DigestValue>gbK6+Gajt+UHnHaJNvHwVMC9C9PAwFzQwHbHw97a56s=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ZgxNlSD56wfvzAXhOlbaP5JwlTtS6j28+5oPMsZlbeU=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n5sR701wPq949Qr9xXQzlYKtMv8TuCGrfJHsVWcIMdE=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cV2u0ahSehS2QPQLYHxk04HbOg19OLCUAxosxvnB7WQ=</DigestValue>
      </Reference>
      <Reference URI="/xl/worksheets/sheet10.xml?ContentType=application/vnd.openxmlformats-officedocument.spreadsheetml.worksheet+xml">
        <DigestMethod Algorithm="http://www.w3.org/2001/04/xmlenc#sha256"/>
        <DigestValue>yl49FAEcE0KHrlzF+ISThYz/9Qk5fvycZaS0Olv2VmU=</DigestValue>
      </Reference>
      <Reference URI="/xl/worksheets/sheet11.xml?ContentType=application/vnd.openxmlformats-officedocument.spreadsheetml.worksheet+xml">
        <DigestMethod Algorithm="http://www.w3.org/2001/04/xmlenc#sha256"/>
        <DigestValue>gDcslQFvjI4jl3h3p0qQ/NST2YDSkNK4usCTWiEySWQ=</DigestValue>
      </Reference>
      <Reference URI="/xl/worksheets/sheet12.xml?ContentType=application/vnd.openxmlformats-officedocument.spreadsheetml.worksheet+xml">
        <DigestMethod Algorithm="http://www.w3.org/2001/04/xmlenc#sha256"/>
        <DigestValue>Wc7dQdersJsd/H6pxP5zCDo/vhhb+ZaKGccvk7dTAro=</DigestValue>
      </Reference>
      <Reference URI="/xl/worksheets/sheet13.xml?ContentType=application/vnd.openxmlformats-officedocument.spreadsheetml.worksheet+xml">
        <DigestMethod Algorithm="http://www.w3.org/2001/04/xmlenc#sha256"/>
        <DigestValue>Y7vPHRJMDQHCXUleIVWtZyMUuHx9AxtOksvDc9DHbLc=</DigestValue>
      </Reference>
      <Reference URI="/xl/worksheets/sheet14.xml?ContentType=application/vnd.openxmlformats-officedocument.spreadsheetml.worksheet+xml">
        <DigestMethod Algorithm="http://www.w3.org/2001/04/xmlenc#sha256"/>
        <DigestValue>w/aUcxG23GbAN6iEXDCjrtaudv/6O3tO/kPX4Iuq7Ws=</DigestValue>
      </Reference>
      <Reference URI="/xl/worksheets/sheet15.xml?ContentType=application/vnd.openxmlformats-officedocument.spreadsheetml.worksheet+xml">
        <DigestMethod Algorithm="http://www.w3.org/2001/04/xmlenc#sha256"/>
        <DigestValue>AGc3iE/ITSkk1oKypN1BEmfQebsLQBMjatAMMI6hPrs=</DigestValue>
      </Reference>
      <Reference URI="/xl/worksheets/sheet16.xml?ContentType=application/vnd.openxmlformats-officedocument.spreadsheetml.worksheet+xml">
        <DigestMethod Algorithm="http://www.w3.org/2001/04/xmlenc#sha256"/>
        <DigestValue>vthCJgQOYY9U/+NJ9NAz78KbTZdRRjBhe9ksEnLgiQA=</DigestValue>
      </Reference>
      <Reference URI="/xl/worksheets/sheet17.xml?ContentType=application/vnd.openxmlformats-officedocument.spreadsheetml.worksheet+xml">
        <DigestMethod Algorithm="http://www.w3.org/2001/04/xmlenc#sha256"/>
        <DigestValue>stHwQD/lOZbf0Xmhiwj43R9tVjTEhFbo1KUSAW+RRb4=</DigestValue>
      </Reference>
      <Reference URI="/xl/worksheets/sheet18.xml?ContentType=application/vnd.openxmlformats-officedocument.spreadsheetml.worksheet+xml">
        <DigestMethod Algorithm="http://www.w3.org/2001/04/xmlenc#sha256"/>
        <DigestValue>lRGJ6mDKhZ6GhUhkPwjGbI9xABCo279Si02OvmU7WL0=</DigestValue>
      </Reference>
      <Reference URI="/xl/worksheets/sheet19.xml?ContentType=application/vnd.openxmlformats-officedocument.spreadsheetml.worksheet+xml">
        <DigestMethod Algorithm="http://www.w3.org/2001/04/xmlenc#sha256"/>
        <DigestValue>Qkd85/vqH1LAhsqboqidyViyqwTCYhwvR98pjyTfRN4=</DigestValue>
      </Reference>
      <Reference URI="/xl/worksheets/sheet2.xml?ContentType=application/vnd.openxmlformats-officedocument.spreadsheetml.worksheet+xml">
        <DigestMethod Algorithm="http://www.w3.org/2001/04/xmlenc#sha256"/>
        <DigestValue>IGorS2kDdtuaNoyjCSiv3V+RMAHgB2V5iSl9D4qTEWk=</DigestValue>
      </Reference>
      <Reference URI="/xl/worksheets/sheet20.xml?ContentType=application/vnd.openxmlformats-officedocument.spreadsheetml.worksheet+xml">
        <DigestMethod Algorithm="http://www.w3.org/2001/04/xmlenc#sha256"/>
        <DigestValue>7cxbpy39qCjRUqPu0Xo6RKjjOEuDJygU8sc4uHjOMEw=</DigestValue>
      </Reference>
      <Reference URI="/xl/worksheets/sheet21.xml?ContentType=application/vnd.openxmlformats-officedocument.spreadsheetml.worksheet+xml">
        <DigestMethod Algorithm="http://www.w3.org/2001/04/xmlenc#sha256"/>
        <DigestValue>rtbND9F5coPmbSJ4gjxkOYaMgYIxR45pZU7qFvrsUY0=</DigestValue>
      </Reference>
      <Reference URI="/xl/worksheets/sheet22.xml?ContentType=application/vnd.openxmlformats-officedocument.spreadsheetml.worksheet+xml">
        <DigestMethod Algorithm="http://www.w3.org/2001/04/xmlenc#sha256"/>
        <DigestValue>y5MeSWRP/pTSEwQmaxugu5DvvNYTvDwC1GzolPRe7Ro=</DigestValue>
      </Reference>
      <Reference URI="/xl/worksheets/sheet23.xml?ContentType=application/vnd.openxmlformats-officedocument.spreadsheetml.worksheet+xml">
        <DigestMethod Algorithm="http://www.w3.org/2001/04/xmlenc#sha256"/>
        <DigestValue>ZkjtmQBNTA8FezIaIM/9XtVCLS27Y3Ov8pC5A0vgfrk=</DigestValue>
      </Reference>
      <Reference URI="/xl/worksheets/sheet3.xml?ContentType=application/vnd.openxmlformats-officedocument.spreadsheetml.worksheet+xml">
        <DigestMethod Algorithm="http://www.w3.org/2001/04/xmlenc#sha256"/>
        <DigestValue>2RjsuNILsq/A/M4DfRVHYIWMFBhsu4AVysT19f84tz4=</DigestValue>
      </Reference>
      <Reference URI="/xl/worksheets/sheet4.xml?ContentType=application/vnd.openxmlformats-officedocument.spreadsheetml.worksheet+xml">
        <DigestMethod Algorithm="http://www.w3.org/2001/04/xmlenc#sha256"/>
        <DigestValue>01Fb/n16Qo86SglVlzlpMpUaQazw7B/ZwXSern9jFYk=</DigestValue>
      </Reference>
      <Reference URI="/xl/worksheets/sheet5.xml?ContentType=application/vnd.openxmlformats-officedocument.spreadsheetml.worksheet+xml">
        <DigestMethod Algorithm="http://www.w3.org/2001/04/xmlenc#sha256"/>
        <DigestValue>IXxZd4zHl172Z/9gM2gc0/bBP6fy4cJokGfUCTslrLc=</DigestValue>
      </Reference>
      <Reference URI="/xl/worksheets/sheet6.xml?ContentType=application/vnd.openxmlformats-officedocument.spreadsheetml.worksheet+xml">
        <DigestMethod Algorithm="http://www.w3.org/2001/04/xmlenc#sha256"/>
        <DigestValue>v12FOVaPadOV+P2uRLp8nl5QvnCjhS7ZmownNv1SBtE=</DigestValue>
      </Reference>
      <Reference URI="/xl/worksheets/sheet7.xml?ContentType=application/vnd.openxmlformats-officedocument.spreadsheetml.worksheet+xml">
        <DigestMethod Algorithm="http://www.w3.org/2001/04/xmlenc#sha256"/>
        <DigestValue>0ZKJoGF79iyuur7wLQtmkhYJ0I5rFJtcGtrgkszwrOM=</DigestValue>
      </Reference>
      <Reference URI="/xl/worksheets/sheet8.xml?ContentType=application/vnd.openxmlformats-officedocument.spreadsheetml.worksheet+xml">
        <DigestMethod Algorithm="http://www.w3.org/2001/04/xmlenc#sha256"/>
        <DigestValue>0ULmLobfsw2OVB+snM7q7WvToHgR9fq7u/033RPT3No=</DigestValue>
      </Reference>
      <Reference URI="/xl/worksheets/sheet9.xml?ContentType=application/vnd.openxmlformats-officedocument.spreadsheetml.worksheet+xml">
        <DigestMethod Algorithm="http://www.w3.org/2001/04/xmlenc#sha256"/>
        <DigestValue>5AWg0dh/YPB5yaqaLd1JsYyX6Z4x89WgIjPsUbsUOE0=</DigestValue>
      </Reference>
    </Manifest>
    <SignatureProperties>
      <SignatureProperty Id="idSignatureTime" Target="#idPackageSignature">
        <mdssi:SignatureTime xmlns:mdssi="http://schemas.openxmlformats.org/package/2006/digital-signature">
          <mdssi:Format>YYYY-MM-DDThh:mm:ssTZD</mdssi:Format>
          <mdssi:Value>2021-11-15T18:56:18Z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2021-11-15T18:56:18Z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plsJQJPRWrJAPz3f4ociR+aBpKW6aV1iUNI1zDIGXy8=</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TirQYYiFovVyGmuoUvl5CKynJmzJlF/r+GU2K9s4zso=</DigestValue>
    </Reference>
  </SignedInfo>
  <SignatureValue>UNxNNtIGzSMW5Oy+/tmg1hnrPefsgmlrKDxzkgbrzeV7PlIilKWbwPEXAXb3UDHfg1ViJUPHrYuR
ptAoX89zGoAour/veM3PmMKaZevGlQP8pIdGSs9alwRcCONv5W0wjAaEVveQUSJBrCk8rAZ1bazT
RjQwzlqiShrpIHqbXU+gulnhq7OszuEGr4UjL3u8zkZRxkc4Rf4GmjqkmZuwkbVDLdpAB19TkqVJ
Hq7k38RmBoH4FKb0kZWTXtgbvHFAID6BrlDXnvV+CNxTaB868bYiHSGAzaYtETLyusHwTW2afk4j
1psTlJ0a4wbHRdoJyrfDrFmAQlaJDG8kKJ2Z3w==</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zd7YAzgbmyd+Ka8m8xvl6Li1yJyYaDz7dw0Lg9lhFSg=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4O7sSUBoI/MMMh4OuV0k5M9Eu3tQepqCEPpQBpb7etc=</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YuNUev3lfCz6rTWVVEYOpg+XOlHiwXl1nt7a9K7c7xw=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kNPhDwleiPRQn6rfH0VYv6fmakhytcuZMz1ce0ns7vk=</DigestValue>
      </Reference>
      <Reference URI="/xl/drawings/drawing14.xml?ContentType=application/vnd.openxmlformats-officedocument.drawing+xml">
        <DigestMethod Algorithm="http://www.w3.org/2001/04/xmlenc#sha256"/>
        <DigestValue>Klmf+jJ1c4izGRY1mkCZ9NB4cNikCt7S3MtEU1vgYIQ=</DigestValue>
      </Reference>
      <Reference URI="/xl/drawings/drawing15.xml?ContentType=application/vnd.openxmlformats-officedocument.drawing+xml">
        <DigestMethod Algorithm="http://www.w3.org/2001/04/xmlenc#sha256"/>
        <DigestValue>3b0iUQHm4pkO+y9ar+LZqk+4MJ+2hPUBpiwV2QdM3eg=</DigestValue>
      </Reference>
      <Reference URI="/xl/drawings/drawing16.xml?ContentType=application/vnd.openxmlformats-officedocument.drawing+xml">
        <DigestMethod Algorithm="http://www.w3.org/2001/04/xmlenc#sha256"/>
        <DigestValue>hrsXpc/0TY+hbKd1ztp+PVCVvTFUk9BTLU4P7BJ2DkQ=</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shsSGCsy6z8iDEA8WreYKBf7b576S3ygV90IGrzcO5U=</DigestValue>
      </Reference>
      <Reference URI="/xl/drawings/drawing19.xml?ContentType=application/vnd.openxmlformats-officedocument.drawing+xml">
        <DigestMethod Algorithm="http://www.w3.org/2001/04/xmlenc#sha256"/>
        <DigestValue>JPIKBF9LEMnebKNpZa+Lt1UxAAHS7Ln6RvuvkMY9feA=</DigestValue>
      </Reference>
      <Reference URI="/xl/drawings/drawing2.xml?ContentType=application/vnd.openxmlformats-officedocument.drawing+xml">
        <DigestMethod Algorithm="http://www.w3.org/2001/04/xmlenc#sha256"/>
        <DigestValue>mMPb3zSneLWOk3MUcEa9z/DdEYr7tPgKg+ypbxx2Aak=</DigestValue>
      </Reference>
      <Reference URI="/xl/drawings/drawing20.xml?ContentType=application/vnd.openxmlformats-officedocument.drawing+xml">
        <DigestMethod Algorithm="http://www.w3.org/2001/04/xmlenc#sha256"/>
        <DigestValue>8kG5Pmoidmj77ghR2vOaoXiWWO8AytbxVu51u6+O3Ms=</DigestValue>
      </Reference>
      <Reference URI="/xl/drawings/drawing21.xml?ContentType=application/vnd.openxmlformats-officedocument.drawing+xml">
        <DigestMethod Algorithm="http://www.w3.org/2001/04/xmlenc#sha256"/>
        <DigestValue>pUo4NdpssHD0sZBgFS2+g/CJevQGVpMTQ7azEx5mv0M=</DigestValue>
      </Reference>
      <Reference URI="/xl/drawings/drawing22.xml?ContentType=application/vnd.openxmlformats-officedocument.drawing+xml">
        <DigestMethod Algorithm="http://www.w3.org/2001/04/xmlenc#sha256"/>
        <DigestValue>ITmaY2exX7n/DcriBL7+MKMUJRspHEArop6yUZJTbDM=</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3hIux7G+mxMCWIfjtG48DAxS79G3FbeJc6vITfiZSM0=</DigestValue>
      </Reference>
      <Reference URI="/xl/drawings/drawing7.xml?ContentType=application/vnd.openxmlformats-officedocument.drawing+xml">
        <DigestMethod Algorithm="http://www.w3.org/2001/04/xmlenc#sha256"/>
        <DigestValue>bUmuHS04zskHWKoRHPyiAVqChZUGpgr09Roct24Yq2Q=</DigestValue>
      </Reference>
      <Reference URI="/xl/drawings/drawing8.xml?ContentType=application/vnd.openxmlformats-officedocument.drawing+xml">
        <DigestMethod Algorithm="http://www.w3.org/2001/04/xmlenc#sha256"/>
        <DigestValue>m83V5VP/uFmJA0cFuHMCHs2YKPen7NLZ0v/zCB2Z0yg=</DigestValue>
      </Reference>
      <Reference URI="/xl/drawings/drawing9.xml?ContentType=application/vnd.openxmlformats-officedocument.drawing+xml">
        <DigestMethod Algorithm="http://www.w3.org/2001/04/xmlenc#sha256"/>
        <DigestValue>uwExLLOkqJud/7hZ0MlH7IP6kfdfyFed2dJ9NJBZDAo=</DigestValue>
      </Reference>
      <Reference URI="/xl/drawings/vmlDrawing1.vml?ContentType=application/vnd.openxmlformats-officedocument.vmlDrawing">
        <DigestMethod Algorithm="http://www.w3.org/2001/04/xmlenc#sha256"/>
        <DigestValue>ceMYOoKYf5ugDm+B+wcz7iq6L5Z6hfveZKBHnGTZ08c=</DigestValue>
      </Reference>
      <Reference URI="/xl/embeddings/Hoja_de_c_lculo_de_Microsoft_Excel.xlsx?ContentType=application/vnd.openxmlformats-officedocument.spreadsheetml.sheet">
        <DigestMethod Algorithm="http://www.w3.org/2001/04/xmlenc#sha256"/>
        <DigestValue>n27TDzjt1349AlQ4vzyzgGaF6fotwEVdIPgxu4Fk5oc=</DigestValue>
      </Reference>
      <Reference URI="/xl/embeddings/Hoja_de_c_lculo_de_Microsoft_Excel1.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oNXXt7WWZFX1Xh+S/UxsuTyQ5ywSe4/+rVBu/5qJOIo=</DigestValue>
      </Reference>
      <Reference URI="/xl/media/image3.png?ContentType=image/png">
        <DigestMethod Algorithm="http://www.w3.org/2001/04/xmlenc#sha256"/>
        <DigestValue>dvewNmuRqImHSIE/qZIbjkyhjqaFU49tVmASoDz2HUo=</DigestValue>
      </Reference>
      <Reference URI="/xl/media/image4.png?ContentType=image/png">
        <DigestMethod Algorithm="http://www.w3.org/2001/04/xmlenc#sha256"/>
        <DigestValue>XsxwKvj3J4Mmo1+ztHwnsNlAW822CdCosmcNpEaTW00=</DigestValue>
      </Reference>
      <Reference URI="/xl/media/image5.png?ContentType=image/png">
        <DigestMethod Algorithm="http://www.w3.org/2001/04/xmlenc#sha256"/>
        <DigestValue>rfYmMIaB3FUcdVW6m0Dm7WClTo1kkmJ9pECxtHtjIdE=</DigestValue>
      </Reference>
      <Reference URI="/xl/media/image6.png?ContentType=image/png">
        <DigestMethod Algorithm="http://www.w3.org/2001/04/xmlenc#sha256"/>
        <DigestValue>rCNlP7vsHG+AP9Bavj3MYqnpV02rw9QbiF+LlWKxb6g=</DigestValue>
      </Reference>
      <Reference URI="/xl/media/image7.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JN7eNw3XGMnDMBtdjANHyXqjNgiYKofz6azhop2uGBw=</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45IZQIJ1JX8lhMehKJZTMmMHBkBXKyGQTIBF3nd/3es=</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AMWXaiBACaMGygUM/AjfVjOJz6vVLFebhErGPsWCxfY=</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m+soX1OrpSAh5fweJEDJHu8laELC1Fp2ww2cnENHoN4=</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EXMWUUVReyYssSaj3ypSiyU1rxMiw08ihzexoHmQoGI=</DigestValue>
      </Reference>
      <Reference URI="/xl/styles.xml?ContentType=application/vnd.openxmlformats-officedocument.spreadsheetml.styles+xml">
        <DigestMethod Algorithm="http://www.w3.org/2001/04/xmlenc#sha256"/>
        <DigestValue>gbK6+Gajt+UHnHaJNvHwVMC9C9PAwFzQwHbHw97a56s=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ZgxNlSD56wfvzAXhOlbaP5JwlTtS6j28+5oPMsZlbeU=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GXtsltES2fDv86x5mKZ6KRYGCr2IF0KJn/MyjfMmIDs=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n5sR701wPq949Qr9xXQzlYKtMv8TuCGrfJHsVWcIMdE=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cV2u0ahSehS2QPQLYHxk04HbOg19OLCUAxosxvnB7WQ=</DigestValue>
      </Reference>
      <Reference URI="/xl/worksheets/sheet10.xml?ContentType=application/vnd.openxmlformats-officedocument.spreadsheetml.worksheet+xml">
        <DigestMethod Algorithm="http://www.w3.org/2001/04/xmlenc#sha256"/>
        <DigestValue>yl49FAEcE0KHrlzF+ISThYz/9Qk5fvycZaS0Olv2VmU=</DigestValue>
      </Reference>
      <Reference URI="/xl/worksheets/sheet11.xml?ContentType=application/vnd.openxmlformats-officedocument.spreadsheetml.worksheet+xml">
        <DigestMethod Algorithm="http://www.w3.org/2001/04/xmlenc#sha256"/>
        <DigestValue>gDcslQFvjI4jl3h3p0qQ/NST2YDSkNK4usCTWiEySWQ=</DigestValue>
      </Reference>
      <Reference URI="/xl/worksheets/sheet12.xml?ContentType=application/vnd.openxmlformats-officedocument.spreadsheetml.worksheet+xml">
        <DigestMethod Algorithm="http://www.w3.org/2001/04/xmlenc#sha256"/>
        <DigestValue>Wc7dQdersJsd/H6pxP5zCDo/vhhb+ZaKGccvk7dTAro=</DigestValue>
      </Reference>
      <Reference URI="/xl/worksheets/sheet13.xml?ContentType=application/vnd.openxmlformats-officedocument.spreadsheetml.worksheet+xml">
        <DigestMethod Algorithm="http://www.w3.org/2001/04/xmlenc#sha256"/>
        <DigestValue>Y7vPHRJMDQHCXUleIVWtZyMUuHx9AxtOksvDc9DHbLc=</DigestValue>
      </Reference>
      <Reference URI="/xl/worksheets/sheet14.xml?ContentType=application/vnd.openxmlformats-officedocument.spreadsheetml.worksheet+xml">
        <DigestMethod Algorithm="http://www.w3.org/2001/04/xmlenc#sha256"/>
        <DigestValue>w/aUcxG23GbAN6iEXDCjrtaudv/6O3tO/kPX4Iuq7Ws=</DigestValue>
      </Reference>
      <Reference URI="/xl/worksheets/sheet15.xml?ContentType=application/vnd.openxmlformats-officedocument.spreadsheetml.worksheet+xml">
        <DigestMethod Algorithm="http://www.w3.org/2001/04/xmlenc#sha256"/>
        <DigestValue>AGc3iE/ITSkk1oKypN1BEmfQebsLQBMjatAMMI6hPrs=</DigestValue>
      </Reference>
      <Reference URI="/xl/worksheets/sheet16.xml?ContentType=application/vnd.openxmlformats-officedocument.spreadsheetml.worksheet+xml">
        <DigestMethod Algorithm="http://www.w3.org/2001/04/xmlenc#sha256"/>
        <DigestValue>vthCJgQOYY9U/+NJ9NAz78KbTZdRRjBhe9ksEnLgiQA=</DigestValue>
      </Reference>
      <Reference URI="/xl/worksheets/sheet17.xml?ContentType=application/vnd.openxmlformats-officedocument.spreadsheetml.worksheet+xml">
        <DigestMethod Algorithm="http://www.w3.org/2001/04/xmlenc#sha256"/>
        <DigestValue>stHwQD/lOZbf0Xmhiwj43R9tVjTEhFbo1KUSAW+RRb4=</DigestValue>
      </Reference>
      <Reference URI="/xl/worksheets/sheet18.xml?ContentType=application/vnd.openxmlformats-officedocument.spreadsheetml.worksheet+xml">
        <DigestMethod Algorithm="http://www.w3.org/2001/04/xmlenc#sha256"/>
        <DigestValue>lRGJ6mDKhZ6GhUhkPwjGbI9xABCo279Si02OvmU7WL0=</DigestValue>
      </Reference>
      <Reference URI="/xl/worksheets/sheet19.xml?ContentType=application/vnd.openxmlformats-officedocument.spreadsheetml.worksheet+xml">
        <DigestMethod Algorithm="http://www.w3.org/2001/04/xmlenc#sha256"/>
        <DigestValue>Qkd85/vqH1LAhsqboqidyViyqwTCYhwvR98pjyTfRN4=</DigestValue>
      </Reference>
      <Reference URI="/xl/worksheets/sheet2.xml?ContentType=application/vnd.openxmlformats-officedocument.spreadsheetml.worksheet+xml">
        <DigestMethod Algorithm="http://www.w3.org/2001/04/xmlenc#sha256"/>
        <DigestValue>IGorS2kDdtuaNoyjCSiv3V+RMAHgB2V5iSl9D4qTEWk=</DigestValue>
      </Reference>
      <Reference URI="/xl/worksheets/sheet20.xml?ContentType=application/vnd.openxmlformats-officedocument.spreadsheetml.worksheet+xml">
        <DigestMethod Algorithm="http://www.w3.org/2001/04/xmlenc#sha256"/>
        <DigestValue>7cxbpy39qCjRUqPu0Xo6RKjjOEuDJygU8sc4uHjOMEw=</DigestValue>
      </Reference>
      <Reference URI="/xl/worksheets/sheet21.xml?ContentType=application/vnd.openxmlformats-officedocument.spreadsheetml.worksheet+xml">
        <DigestMethod Algorithm="http://www.w3.org/2001/04/xmlenc#sha256"/>
        <DigestValue>rtbND9F5coPmbSJ4gjxkOYaMgYIxR45pZU7qFvrsUY0=</DigestValue>
      </Reference>
      <Reference URI="/xl/worksheets/sheet22.xml?ContentType=application/vnd.openxmlformats-officedocument.spreadsheetml.worksheet+xml">
        <DigestMethod Algorithm="http://www.w3.org/2001/04/xmlenc#sha256"/>
        <DigestValue>y5MeSWRP/pTSEwQmaxugu5DvvNYTvDwC1GzolPRe7Ro=</DigestValue>
      </Reference>
      <Reference URI="/xl/worksheets/sheet23.xml?ContentType=application/vnd.openxmlformats-officedocument.spreadsheetml.worksheet+xml">
        <DigestMethod Algorithm="http://www.w3.org/2001/04/xmlenc#sha256"/>
        <DigestValue>ZkjtmQBNTA8FezIaIM/9XtVCLS27Y3Ov8pC5A0vgfrk=</DigestValue>
      </Reference>
      <Reference URI="/xl/worksheets/sheet3.xml?ContentType=application/vnd.openxmlformats-officedocument.spreadsheetml.worksheet+xml">
        <DigestMethod Algorithm="http://www.w3.org/2001/04/xmlenc#sha256"/>
        <DigestValue>2RjsuNILsq/A/M4DfRVHYIWMFBhsu4AVysT19f84tz4=</DigestValue>
      </Reference>
      <Reference URI="/xl/worksheets/sheet4.xml?ContentType=application/vnd.openxmlformats-officedocument.spreadsheetml.worksheet+xml">
        <DigestMethod Algorithm="http://www.w3.org/2001/04/xmlenc#sha256"/>
        <DigestValue>01Fb/n16Qo86SglVlzlpMpUaQazw7B/ZwXSern9jFYk=</DigestValue>
      </Reference>
      <Reference URI="/xl/worksheets/sheet5.xml?ContentType=application/vnd.openxmlformats-officedocument.spreadsheetml.worksheet+xml">
        <DigestMethod Algorithm="http://www.w3.org/2001/04/xmlenc#sha256"/>
        <DigestValue>IXxZd4zHl172Z/9gM2gc0/bBP6fy4cJokGfUCTslrLc=</DigestValue>
      </Reference>
      <Reference URI="/xl/worksheets/sheet6.xml?ContentType=application/vnd.openxmlformats-officedocument.spreadsheetml.worksheet+xml">
        <DigestMethod Algorithm="http://www.w3.org/2001/04/xmlenc#sha256"/>
        <DigestValue>v12FOVaPadOV+P2uRLp8nl5QvnCjhS7ZmownNv1SBtE=</DigestValue>
      </Reference>
      <Reference URI="/xl/worksheets/sheet7.xml?ContentType=application/vnd.openxmlformats-officedocument.spreadsheetml.worksheet+xml">
        <DigestMethod Algorithm="http://www.w3.org/2001/04/xmlenc#sha256"/>
        <DigestValue>0ZKJoGF79iyuur7wLQtmkhYJ0I5rFJtcGtrgkszwrOM=</DigestValue>
      </Reference>
      <Reference URI="/xl/worksheets/sheet8.xml?ContentType=application/vnd.openxmlformats-officedocument.spreadsheetml.worksheet+xml">
        <DigestMethod Algorithm="http://www.w3.org/2001/04/xmlenc#sha256"/>
        <DigestValue>0ULmLobfsw2OVB+snM7q7WvToHgR9fq7u/033RPT3No=</DigestValue>
      </Reference>
      <Reference URI="/xl/worksheets/sheet9.xml?ContentType=application/vnd.openxmlformats-officedocument.spreadsheetml.worksheet+xml">
        <DigestMethod Algorithm="http://www.w3.org/2001/04/xmlenc#sha256"/>
        <DigestValue>5AWg0dh/YPB5yaqaLd1JsYyX6Z4x89WgIjPsUbsUOE0=</DigestValue>
      </Reference>
    </Manifest>
    <SignatureProperties>
      <SignatureProperty Id="idSignatureTime" Target="#idPackageSignature">
        <mdssi:SignatureTime xmlns:mdssi="http://schemas.openxmlformats.org/package/2006/digital-signature">
          <mdssi:Format>YYYY-MM-DDThh:mm:ssTZD</mdssi:Format>
          <mdssi:Value>2021-11-15T19:33:10Z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2021-11-15T19:33:10Z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5</vt:i4>
      </vt:variant>
    </vt:vector>
  </HeadingPairs>
  <TitlesOfParts>
    <vt:vector size="28" baseType="lpstr">
      <vt:lpstr>INDICE</vt: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'9'!_MON_1633873615</vt:lpstr>
      <vt:lpstr>'3'!Área_de_impresión</vt:lpstr>
      <vt:lpstr>'EEPN CONSOLIDADO'!Área_de_impresión</vt:lpstr>
      <vt:lpstr>'EFF CONSOLIDADO'!Área_de_impresión</vt:lpstr>
      <vt:lpstr>'ER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Contable</cp:lastModifiedBy>
  <cp:lastPrinted>2021-11-15T10:43:07Z</cp:lastPrinted>
  <dcterms:created xsi:type="dcterms:W3CDTF">2007-07-31T14:58:11Z</dcterms:created>
  <dcterms:modified xsi:type="dcterms:W3CDTF">2021-11-15T18:40:15Z</dcterms:modified>
</cp:coreProperties>
</file>